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0" yWindow="0" windowWidth="28800" windowHeight="12030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7"/>
  <c r="Z39" i="18"/>
  <c r="Z39" i="19"/>
  <c r="Z39" i="20"/>
  <c r="Z39" i="21"/>
  <c r="Z39" i="22"/>
  <c r="Z39" i="23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P38" i="5"/>
  <c r="H38" i="5"/>
  <c r="Y38" i="7"/>
  <c r="Y40" i="7" s="1"/>
  <c r="Q38" i="8"/>
  <c r="I38" i="9"/>
  <c r="R38" i="18"/>
  <c r="N38" i="18"/>
  <c r="AA38" i="19"/>
  <c r="AA40" i="19" s="1"/>
  <c r="W38" i="19"/>
  <c r="G38" i="19"/>
  <c r="G40" i="19" s="1"/>
  <c r="H39" i="19" s="1"/>
  <c r="S38" i="20"/>
  <c r="O38" i="20"/>
  <c r="C38" i="20"/>
  <c r="C40" i="20" s="1"/>
  <c r="W38" i="21"/>
  <c r="G38" i="21"/>
  <c r="G40" i="21" s="1"/>
  <c r="H39" i="21" s="1"/>
  <c r="H40" i="21" s="1"/>
  <c r="I39" i="21" s="1"/>
  <c r="O38" i="22"/>
  <c r="X38" i="23"/>
  <c r="H38" i="23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K38" i="19" s="1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K38" i="21" s="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P38" i="24" s="1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M38" i="3" s="1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U38" i="4" s="1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I38" i="6" s="1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AA38" i="11" s="1"/>
  <c r="AA40" i="11" s="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K38" i="13" s="1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C38" i="14" s="1"/>
  <c r="C40" i="14" s="1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T38" i="16" s="1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L38" i="17" s="1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Y38" i="1" s="1"/>
  <c r="Y40" i="1" s="1"/>
  <c r="X27" i="1"/>
  <c r="Z27" i="1" s="1"/>
  <c r="W27" i="1"/>
  <c r="V27" i="1"/>
  <c r="U27" i="1"/>
  <c r="T27" i="1"/>
  <c r="S27" i="1"/>
  <c r="R27" i="1"/>
  <c r="Q27" i="1"/>
  <c r="Q38" i="1" s="1"/>
  <c r="P27" i="1"/>
  <c r="O27" i="1"/>
  <c r="N27" i="1"/>
  <c r="M27" i="1"/>
  <c r="L27" i="1"/>
  <c r="K27" i="1"/>
  <c r="J27" i="1"/>
  <c r="I27" i="1"/>
  <c r="I38" i="1" s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Z17" i="3"/>
  <c r="Y17" i="3"/>
  <c r="X17" i="3"/>
  <c r="X38" i="3" s="1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L17" i="6"/>
  <c r="L38" i="6" s="1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F17" i="6"/>
  <c r="E17" i="6"/>
  <c r="D17" i="6"/>
  <c r="D38" i="6" s="1"/>
  <c r="D40" i="6" s="1"/>
  <c r="C17" i="6"/>
  <c r="C38" i="6" s="1"/>
  <c r="C40" i="6" s="1"/>
  <c r="AA17" i="7"/>
  <c r="Y17" i="7"/>
  <c r="X17" i="7"/>
  <c r="X38" i="7" s="1"/>
  <c r="W17" i="7"/>
  <c r="V17" i="7"/>
  <c r="U17" i="7"/>
  <c r="U38" i="7" s="1"/>
  <c r="T17" i="7"/>
  <c r="T38" i="7" s="1"/>
  <c r="S17" i="7"/>
  <c r="R17" i="7"/>
  <c r="Q17" i="7"/>
  <c r="Q38" i="7" s="1"/>
  <c r="P17" i="7"/>
  <c r="P38" i="7" s="1"/>
  <c r="O17" i="7"/>
  <c r="N17" i="7"/>
  <c r="M17" i="7"/>
  <c r="M38" i="7" s="1"/>
  <c r="L17" i="7"/>
  <c r="L38" i="7" s="1"/>
  <c r="K17" i="7"/>
  <c r="J17" i="7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W17" i="8"/>
  <c r="V17" i="8"/>
  <c r="U17" i="8"/>
  <c r="U38" i="8" s="1"/>
  <c r="T17" i="8"/>
  <c r="T38" i="8" s="1"/>
  <c r="S17" i="8"/>
  <c r="R17" i="8"/>
  <c r="Q17" i="8"/>
  <c r="P17" i="8"/>
  <c r="P38" i="8" s="1"/>
  <c r="O17" i="8"/>
  <c r="N17" i="8"/>
  <c r="M17" i="8"/>
  <c r="M38" i="8" s="1"/>
  <c r="L17" i="8"/>
  <c r="L38" i="8" s="1"/>
  <c r="K17" i="8"/>
  <c r="J17" i="8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W17" i="9"/>
  <c r="V17" i="9"/>
  <c r="U17" i="9"/>
  <c r="U38" i="9" s="1"/>
  <c r="T17" i="9"/>
  <c r="T38" i="9" s="1"/>
  <c r="S17" i="9"/>
  <c r="R17" i="9"/>
  <c r="Q17" i="9"/>
  <c r="Q38" i="9" s="1"/>
  <c r="P17" i="9"/>
  <c r="P38" i="9" s="1"/>
  <c r="O17" i="9"/>
  <c r="N17" i="9"/>
  <c r="M17" i="9"/>
  <c r="M38" i="9" s="1"/>
  <c r="L17" i="9"/>
  <c r="L38" i="9" s="1"/>
  <c r="K17" i="9"/>
  <c r="J17" i="9"/>
  <c r="I17" i="9"/>
  <c r="H17" i="9"/>
  <c r="H38" i="9" s="1"/>
  <c r="G17" i="9"/>
  <c r="F17" i="9"/>
  <c r="E17" i="9"/>
  <c r="E38" i="9" s="1"/>
  <c r="E40" i="9" s="1"/>
  <c r="D17" i="9"/>
  <c r="D38" i="9" s="1"/>
  <c r="D40" i="9" s="1"/>
  <c r="C17" i="9"/>
  <c r="AA17" i="10"/>
  <c r="Z17" i="10"/>
  <c r="Y17" i="10"/>
  <c r="Y38" i="10" s="1"/>
  <c r="Y40" i="10" s="1"/>
  <c r="X17" i="10"/>
  <c r="W17" i="10"/>
  <c r="V17" i="10"/>
  <c r="U17" i="10"/>
  <c r="U38" i="10" s="1"/>
  <c r="T17" i="10"/>
  <c r="S17" i="10"/>
  <c r="R17" i="10"/>
  <c r="R38" i="10" s="1"/>
  <c r="Q17" i="10"/>
  <c r="Q38" i="10" s="1"/>
  <c r="P17" i="10"/>
  <c r="O17" i="10"/>
  <c r="N17" i="10"/>
  <c r="M17" i="10"/>
  <c r="M38" i="10" s="1"/>
  <c r="L17" i="10"/>
  <c r="K17" i="10"/>
  <c r="J17" i="10"/>
  <c r="J38" i="10" s="1"/>
  <c r="I17" i="10"/>
  <c r="I38" i="10" s="1"/>
  <c r="H17" i="10"/>
  <c r="G17" i="10"/>
  <c r="F17" i="10"/>
  <c r="E17" i="10"/>
  <c r="E38" i="10" s="1"/>
  <c r="E40" i="10" s="1"/>
  <c r="D17" i="10"/>
  <c r="C17" i="10"/>
  <c r="AA17" i="11"/>
  <c r="Z17" i="11"/>
  <c r="Y17" i="11"/>
  <c r="Y38" i="11" s="1"/>
  <c r="Y40" i="11" s="1"/>
  <c r="X17" i="11"/>
  <c r="W17" i="1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O17" i="1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X17" i="12"/>
  <c r="W17" i="12"/>
  <c r="V17" i="12"/>
  <c r="V38" i="12" s="1"/>
  <c r="U17" i="12"/>
  <c r="T17" i="12"/>
  <c r="S17" i="12"/>
  <c r="R17" i="12"/>
  <c r="R38" i="12" s="1"/>
  <c r="Q17" i="12"/>
  <c r="P17" i="12"/>
  <c r="O17" i="12"/>
  <c r="N17" i="12"/>
  <c r="N38" i="12" s="1"/>
  <c r="M17" i="12"/>
  <c r="L17" i="12"/>
  <c r="K17" i="12"/>
  <c r="K38" i="12" s="1"/>
  <c r="J17" i="12"/>
  <c r="J38" i="12" s="1"/>
  <c r="I17" i="12"/>
  <c r="H17" i="12"/>
  <c r="G17" i="12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X17" i="13"/>
  <c r="W17" i="13"/>
  <c r="V17" i="13"/>
  <c r="V38" i="13" s="1"/>
  <c r="U17" i="13"/>
  <c r="T17" i="13"/>
  <c r="S17" i="13"/>
  <c r="S38" i="13" s="1"/>
  <c r="R17" i="13"/>
  <c r="R38" i="13" s="1"/>
  <c r="Q17" i="13"/>
  <c r="P17" i="13"/>
  <c r="O17" i="13"/>
  <c r="N17" i="13"/>
  <c r="N38" i="13" s="1"/>
  <c r="M17" i="13"/>
  <c r="L17" i="13"/>
  <c r="K17" i="13"/>
  <c r="J17" i="13"/>
  <c r="J38" i="13" s="1"/>
  <c r="I17" i="13"/>
  <c r="H17" i="13"/>
  <c r="G17" i="13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Y17" i="14"/>
  <c r="X17" i="14"/>
  <c r="W17" i="14"/>
  <c r="V17" i="14"/>
  <c r="V38" i="14" s="1"/>
  <c r="U17" i="14"/>
  <c r="T17" i="14"/>
  <c r="S17" i="14"/>
  <c r="S38" i="14" s="1"/>
  <c r="R17" i="14"/>
  <c r="R38" i="14" s="1"/>
  <c r="Q17" i="14"/>
  <c r="P17" i="14"/>
  <c r="O17" i="14"/>
  <c r="N17" i="14"/>
  <c r="N38" i="14" s="1"/>
  <c r="M17" i="14"/>
  <c r="L17" i="14"/>
  <c r="K17" i="14"/>
  <c r="K38" i="14" s="1"/>
  <c r="J17" i="14"/>
  <c r="J38" i="14" s="1"/>
  <c r="I17" i="14"/>
  <c r="H17" i="14"/>
  <c r="G17" i="14"/>
  <c r="F17" i="14"/>
  <c r="F38" i="14" s="1"/>
  <c r="F40" i="14" s="1"/>
  <c r="E17" i="14"/>
  <c r="D17" i="14"/>
  <c r="C17" i="14"/>
  <c r="AA17" i="15"/>
  <c r="AA38" i="15" s="1"/>
  <c r="AA40" i="15" s="1"/>
  <c r="Y17" i="15"/>
  <c r="X17" i="15"/>
  <c r="X38" i="15" s="1"/>
  <c r="W17" i="15"/>
  <c r="W38" i="15" s="1"/>
  <c r="V17" i="15"/>
  <c r="U17" i="15"/>
  <c r="T17" i="15"/>
  <c r="T38" i="15" s="1"/>
  <c r="S17" i="15"/>
  <c r="S38" i="15" s="1"/>
  <c r="R17" i="15"/>
  <c r="Q17" i="15"/>
  <c r="P17" i="15"/>
  <c r="P38" i="15" s="1"/>
  <c r="O17" i="15"/>
  <c r="O38" i="15" s="1"/>
  <c r="N17" i="15"/>
  <c r="M17" i="15"/>
  <c r="L17" i="15"/>
  <c r="L38" i="15" s="1"/>
  <c r="K17" i="15"/>
  <c r="K38" i="15" s="1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E17" i="15"/>
  <c r="D17" i="15"/>
  <c r="D38" i="15" s="1"/>
  <c r="D40" i="15" s="1"/>
  <c r="C17" i="15"/>
  <c r="C38" i="15" s="1"/>
  <c r="C40" i="15" s="1"/>
  <c r="AA17" i="16"/>
  <c r="Y17" i="16"/>
  <c r="X17" i="16"/>
  <c r="W17" i="16"/>
  <c r="W38" i="16" s="1"/>
  <c r="V17" i="16"/>
  <c r="U17" i="16"/>
  <c r="T17" i="16"/>
  <c r="S17" i="16"/>
  <c r="S38" i="16" s="1"/>
  <c r="R17" i="16"/>
  <c r="Q17" i="16"/>
  <c r="P17" i="16"/>
  <c r="O17" i="16"/>
  <c r="O38" i="16" s="1"/>
  <c r="N17" i="16"/>
  <c r="M17" i="16"/>
  <c r="L17" i="16"/>
  <c r="L38" i="16" s="1"/>
  <c r="K17" i="16"/>
  <c r="K38" i="16" s="1"/>
  <c r="J17" i="16"/>
  <c r="I17" i="16"/>
  <c r="H17" i="16"/>
  <c r="G17" i="16"/>
  <c r="G38" i="16" s="1"/>
  <c r="G40" i="16" s="1"/>
  <c r="H39" i="16" s="1"/>
  <c r="F17" i="16"/>
  <c r="E17" i="16"/>
  <c r="D17" i="16"/>
  <c r="D38" i="16" s="1"/>
  <c r="D40" i="16" s="1"/>
  <c r="C17" i="16"/>
  <c r="C38" i="16" s="1"/>
  <c r="C40" i="16" s="1"/>
  <c r="AA17" i="17"/>
  <c r="Y17" i="17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P17" i="17"/>
  <c r="O17" i="17"/>
  <c r="O38" i="17" s="1"/>
  <c r="N17" i="17"/>
  <c r="N38" i="17" s="1"/>
  <c r="M17" i="17"/>
  <c r="L17" i="17"/>
  <c r="K17" i="17"/>
  <c r="K38" i="17" s="1"/>
  <c r="J17" i="17"/>
  <c r="J38" i="17" s="1"/>
  <c r="I17" i="17"/>
  <c r="H17" i="17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V17" i="18"/>
  <c r="V38" i="18" s="1"/>
  <c r="U17" i="18"/>
  <c r="U38" i="18" s="1"/>
  <c r="T17" i="18"/>
  <c r="T38" i="18" s="1"/>
  <c r="S17" i="18"/>
  <c r="R17" i="18"/>
  <c r="Q17" i="18"/>
  <c r="Q38" i="18" s="1"/>
  <c r="P17" i="18"/>
  <c r="P38" i="18" s="1"/>
  <c r="O17" i="18"/>
  <c r="N17" i="18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Z17" i="19"/>
  <c r="Y17" i="19"/>
  <c r="Y38" i="19" s="1"/>
  <c r="Y40" i="19" s="1"/>
  <c r="X17" i="19"/>
  <c r="W17" i="19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K17" i="19"/>
  <c r="J17" i="19"/>
  <c r="J38" i="19" s="1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R17" i="20"/>
  <c r="R38" i="20" s="1"/>
  <c r="Q17" i="20"/>
  <c r="Q38" i="20" s="1"/>
  <c r="P17" i="20"/>
  <c r="O17" i="20"/>
  <c r="N17" i="20"/>
  <c r="N38" i="20" s="1"/>
  <c r="M17" i="20"/>
  <c r="M38" i="20" s="1"/>
  <c r="L17" i="20"/>
  <c r="K17" i="20"/>
  <c r="K38" i="20" s="1"/>
  <c r="J17" i="20"/>
  <c r="I17" i="20"/>
  <c r="I38" i="20" s="1"/>
  <c r="H17" i="20"/>
  <c r="G17" i="20"/>
  <c r="G38" i="20" s="1"/>
  <c r="G40" i="20" s="1"/>
  <c r="H39" i="20" s="1"/>
  <c r="F17" i="20"/>
  <c r="E17" i="20"/>
  <c r="E38" i="20" s="1"/>
  <c r="E40" i="20" s="1"/>
  <c r="D17" i="20"/>
  <c r="C17" i="20"/>
  <c r="AA17" i="21"/>
  <c r="Y17" i="21"/>
  <c r="Y38" i="21" s="1"/>
  <c r="Y40" i="21" s="1"/>
  <c r="X17" i="21"/>
  <c r="W17" i="21"/>
  <c r="V17" i="2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J17" i="21"/>
  <c r="I17" i="21"/>
  <c r="I38" i="21" s="1"/>
  <c r="H17" i="21"/>
  <c r="H38" i="21" s="1"/>
  <c r="G17" i="2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Z17" i="22"/>
  <c r="Y17" i="22"/>
  <c r="X17" i="22"/>
  <c r="X38" i="22" s="1"/>
  <c r="X40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P17" i="22"/>
  <c r="P38" i="22" s="1"/>
  <c r="O17" i="22"/>
  <c r="N17" i="22"/>
  <c r="N38" i="22" s="1"/>
  <c r="M17" i="22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Z17" i="23" s="1"/>
  <c r="W17" i="23"/>
  <c r="W38" i="23" s="1"/>
  <c r="V17" i="23"/>
  <c r="U17" i="23"/>
  <c r="T17" i="23"/>
  <c r="T38" i="23" s="1"/>
  <c r="S17" i="23"/>
  <c r="S38" i="23" s="1"/>
  <c r="R17" i="23"/>
  <c r="Q17" i="23"/>
  <c r="P17" i="23"/>
  <c r="P38" i="23" s="1"/>
  <c r="O17" i="23"/>
  <c r="O38" i="23" s="1"/>
  <c r="N17" i="23"/>
  <c r="M17" i="23"/>
  <c r="L17" i="23"/>
  <c r="L38" i="23" s="1"/>
  <c r="K17" i="23"/>
  <c r="K38" i="23" s="1"/>
  <c r="J17" i="23"/>
  <c r="I17" i="23"/>
  <c r="H17" i="23"/>
  <c r="G17" i="23"/>
  <c r="G38" i="23" s="1"/>
  <c r="G40" i="23" s="1"/>
  <c r="H39" i="23" s="1"/>
  <c r="H40" i="23" s="1"/>
  <c r="I39" i="23" s="1"/>
  <c r="F17" i="23"/>
  <c r="E17" i="23"/>
  <c r="D17" i="23"/>
  <c r="D38" i="23" s="1"/>
  <c r="D40" i="23" s="1"/>
  <c r="C17" i="23"/>
  <c r="C38" i="23" s="1"/>
  <c r="C40" i="23" s="1"/>
  <c r="AA17" i="24"/>
  <c r="Y17" i="24"/>
  <c r="X17" i="24"/>
  <c r="Z17" i="24" s="1"/>
  <c r="W17" i="24"/>
  <c r="W38" i="24" s="1"/>
  <c r="V17" i="24"/>
  <c r="U17" i="24"/>
  <c r="T17" i="24"/>
  <c r="T38" i="24" s="1"/>
  <c r="S17" i="24"/>
  <c r="S38" i="24" s="1"/>
  <c r="R17" i="24"/>
  <c r="Q17" i="24"/>
  <c r="P17" i="24"/>
  <c r="O17" i="24"/>
  <c r="O38" i="24" s="1"/>
  <c r="N17" i="24"/>
  <c r="M17" i="24"/>
  <c r="L17" i="24"/>
  <c r="L38" i="24" s="1"/>
  <c r="K17" i="24"/>
  <c r="K38" i="24" s="1"/>
  <c r="J17" i="24"/>
  <c r="I17" i="24"/>
  <c r="H17" i="24"/>
  <c r="H38" i="24" s="1"/>
  <c r="G17" i="24"/>
  <c r="G38" i="24" s="1"/>
  <c r="G40" i="24" s="1"/>
  <c r="H39" i="24" s="1"/>
  <c r="F17" i="24"/>
  <c r="E17" i="24"/>
  <c r="D17" i="24"/>
  <c r="D38" i="24" s="1"/>
  <c r="D40" i="24" s="1"/>
  <c r="C17" i="24"/>
  <c r="C38" i="24" s="1"/>
  <c r="C40" i="24" s="1"/>
  <c r="AA17" i="1"/>
  <c r="Y17" i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Q17" i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I17" i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X40" i="18" l="1"/>
  <c r="Z40" i="18" s="1"/>
  <c r="Z38" i="18"/>
  <c r="I40" i="6"/>
  <c r="J40" i="6" s="1"/>
  <c r="I40" i="21"/>
  <c r="AA38" i="22"/>
  <c r="AA40" i="22" s="1"/>
  <c r="N38" i="21"/>
  <c r="AA38" i="21"/>
  <c r="AA40" i="21" s="1"/>
  <c r="H38" i="17"/>
  <c r="Z17" i="17"/>
  <c r="X38" i="17"/>
  <c r="P38" i="16"/>
  <c r="X40" i="15"/>
  <c r="W38" i="14"/>
  <c r="O38" i="12"/>
  <c r="F38" i="10"/>
  <c r="F40" i="10" s="1"/>
  <c r="X40" i="6"/>
  <c r="Z40" i="6" s="1"/>
  <c r="Z38" i="6"/>
  <c r="H40" i="1"/>
  <c r="I39" i="1" s="1"/>
  <c r="I40" i="1" s="1"/>
  <c r="K39" i="1" s="1"/>
  <c r="Z17" i="9"/>
  <c r="X38" i="9"/>
  <c r="Z38" i="7"/>
  <c r="X40" i="7"/>
  <c r="Z40" i="7" s="1"/>
  <c r="F38" i="21"/>
  <c r="F40" i="21" s="1"/>
  <c r="R38" i="21"/>
  <c r="J38" i="20"/>
  <c r="G38" i="14"/>
  <c r="G40" i="14" s="1"/>
  <c r="H39" i="14" s="1"/>
  <c r="O38" i="14"/>
  <c r="O38" i="13"/>
  <c r="G38" i="12"/>
  <c r="G40" i="12" s="1"/>
  <c r="H39" i="12" s="1"/>
  <c r="W38" i="12"/>
  <c r="O38" i="11"/>
  <c r="W38" i="11"/>
  <c r="N38" i="10"/>
  <c r="V38" i="10"/>
  <c r="H40" i="5"/>
  <c r="I39" i="5" s="1"/>
  <c r="I40" i="3"/>
  <c r="J40" i="3" s="1"/>
  <c r="E38" i="24"/>
  <c r="E40" i="24" s="1"/>
  <c r="I38" i="24"/>
  <c r="M38" i="24"/>
  <c r="Q38" i="24"/>
  <c r="U38" i="24"/>
  <c r="Y38" i="24"/>
  <c r="Y40" i="24" s="1"/>
  <c r="E38" i="23"/>
  <c r="E40" i="23" s="1"/>
  <c r="I38" i="23"/>
  <c r="I40" i="23" s="1"/>
  <c r="M38" i="23"/>
  <c r="Q38" i="23"/>
  <c r="U38" i="23"/>
  <c r="Y38" i="23"/>
  <c r="Y40" i="23" s="1"/>
  <c r="Z17" i="18"/>
  <c r="E38" i="17"/>
  <c r="E40" i="17" s="1"/>
  <c r="I38" i="17"/>
  <c r="M38" i="17"/>
  <c r="Q38" i="17"/>
  <c r="U38" i="17"/>
  <c r="Y38" i="17"/>
  <c r="Y40" i="17" s="1"/>
  <c r="E38" i="16"/>
  <c r="E40" i="16" s="1"/>
  <c r="I38" i="16"/>
  <c r="M38" i="16"/>
  <c r="Q38" i="16"/>
  <c r="U38" i="16"/>
  <c r="Y38" i="16"/>
  <c r="Y40" i="16" s="1"/>
  <c r="E38" i="15"/>
  <c r="E40" i="15" s="1"/>
  <c r="I38" i="15"/>
  <c r="I40" i="15" s="1"/>
  <c r="M38" i="15"/>
  <c r="Q38" i="15"/>
  <c r="U38" i="15"/>
  <c r="Y38" i="15"/>
  <c r="Y40" i="15" s="1"/>
  <c r="D38" i="14"/>
  <c r="D40" i="14" s="1"/>
  <c r="H38" i="14"/>
  <c r="L38" i="14"/>
  <c r="P38" i="14"/>
  <c r="T38" i="14"/>
  <c r="X38" i="14"/>
  <c r="X40" i="14" s="1"/>
  <c r="D38" i="13"/>
  <c r="D40" i="13" s="1"/>
  <c r="H38" i="13"/>
  <c r="L38" i="13"/>
  <c r="P38" i="13"/>
  <c r="T38" i="13"/>
  <c r="Z17" i="13"/>
  <c r="X38" i="13"/>
  <c r="D38" i="12"/>
  <c r="D40" i="12" s="1"/>
  <c r="H38" i="12"/>
  <c r="L38" i="12"/>
  <c r="P38" i="12"/>
  <c r="T38" i="12"/>
  <c r="Z17" i="12"/>
  <c r="X38" i="12"/>
  <c r="D38" i="11"/>
  <c r="D40" i="11" s="1"/>
  <c r="H38" i="11"/>
  <c r="L38" i="11"/>
  <c r="P38" i="11"/>
  <c r="T38" i="11"/>
  <c r="X38" i="11"/>
  <c r="C38" i="10"/>
  <c r="C40" i="10" s="1"/>
  <c r="G38" i="10"/>
  <c r="G40" i="10" s="1"/>
  <c r="H39" i="10" s="1"/>
  <c r="K38" i="10"/>
  <c r="O38" i="10"/>
  <c r="S38" i="10"/>
  <c r="W38" i="10"/>
  <c r="AA38" i="10"/>
  <c r="AA40" i="10" s="1"/>
  <c r="F38" i="9"/>
  <c r="F40" i="9" s="1"/>
  <c r="J38" i="9"/>
  <c r="N38" i="9"/>
  <c r="R38" i="9"/>
  <c r="V38" i="9"/>
  <c r="AA38" i="9"/>
  <c r="AA40" i="9" s="1"/>
  <c r="F38" i="8"/>
  <c r="F40" i="8" s="1"/>
  <c r="J38" i="8"/>
  <c r="N38" i="8"/>
  <c r="R38" i="8"/>
  <c r="V38" i="8"/>
  <c r="AA38" i="8"/>
  <c r="AA40" i="8" s="1"/>
  <c r="F38" i="7"/>
  <c r="F40" i="7" s="1"/>
  <c r="J38" i="7"/>
  <c r="N38" i="7"/>
  <c r="R38" i="7"/>
  <c r="V38" i="7"/>
  <c r="Z17" i="7"/>
  <c r="E38" i="6"/>
  <c r="E40" i="6" s="1"/>
  <c r="M38" i="6"/>
  <c r="U38" i="6"/>
  <c r="Z17" i="4"/>
  <c r="X38" i="4"/>
  <c r="Z38" i="3"/>
  <c r="X40" i="3"/>
  <c r="Z40" i="3" s="1"/>
  <c r="Z36" i="20"/>
  <c r="X38" i="24"/>
  <c r="X38" i="5"/>
  <c r="H40" i="24"/>
  <c r="I39" i="24" s="1"/>
  <c r="I40" i="24" s="1"/>
  <c r="H40" i="17"/>
  <c r="I39" i="17" s="1"/>
  <c r="I40" i="17" s="1"/>
  <c r="K39" i="17" s="1"/>
  <c r="Z17" i="8"/>
  <c r="X38" i="8"/>
  <c r="X40" i="23"/>
  <c r="Z40" i="23" s="1"/>
  <c r="Z38" i="23"/>
  <c r="J38" i="21"/>
  <c r="V38" i="21"/>
  <c r="F38" i="20"/>
  <c r="F40" i="20" s="1"/>
  <c r="P38" i="17"/>
  <c r="H38" i="16"/>
  <c r="H40" i="16" s="1"/>
  <c r="I39" i="16" s="1"/>
  <c r="I40" i="16" s="1"/>
  <c r="Z17" i="16"/>
  <c r="X38" i="16"/>
  <c r="G38" i="13"/>
  <c r="G40" i="13" s="1"/>
  <c r="H39" i="13" s="1"/>
  <c r="H40" i="13" s="1"/>
  <c r="I39" i="13" s="1"/>
  <c r="W38" i="13"/>
  <c r="G38" i="11"/>
  <c r="G40" i="11" s="1"/>
  <c r="H39" i="11" s="1"/>
  <c r="H40" i="11" s="1"/>
  <c r="I39" i="11" s="1"/>
  <c r="I40" i="11" s="1"/>
  <c r="F38" i="1"/>
  <c r="F40" i="1" s="1"/>
  <c r="J38" i="1"/>
  <c r="N38" i="1"/>
  <c r="R38" i="1"/>
  <c r="V38" i="1"/>
  <c r="AA38" i="1"/>
  <c r="AA40" i="1" s="1"/>
  <c r="F38" i="24"/>
  <c r="F40" i="24" s="1"/>
  <c r="J38" i="24"/>
  <c r="N38" i="24"/>
  <c r="R38" i="24"/>
  <c r="V38" i="24"/>
  <c r="AA38" i="24"/>
  <c r="AA40" i="24" s="1"/>
  <c r="F38" i="23"/>
  <c r="F40" i="23" s="1"/>
  <c r="J38" i="23"/>
  <c r="N38" i="23"/>
  <c r="R38" i="23"/>
  <c r="V38" i="23"/>
  <c r="E38" i="22"/>
  <c r="E40" i="22" s="1"/>
  <c r="I38" i="22"/>
  <c r="I40" i="22" s="1"/>
  <c r="M38" i="22"/>
  <c r="Q38" i="22"/>
  <c r="U38" i="22"/>
  <c r="Y38" i="22"/>
  <c r="Z17" i="21"/>
  <c r="X38" i="21"/>
  <c r="D38" i="20"/>
  <c r="D40" i="20" s="1"/>
  <c r="H38" i="20"/>
  <c r="H40" i="20" s="1"/>
  <c r="I39" i="20" s="1"/>
  <c r="I40" i="20" s="1"/>
  <c r="L38" i="20"/>
  <c r="P38" i="20"/>
  <c r="T38" i="20"/>
  <c r="Z17" i="20"/>
  <c r="X38" i="20"/>
  <c r="D38" i="19"/>
  <c r="D40" i="19" s="1"/>
  <c r="H38" i="19"/>
  <c r="H40" i="19" s="1"/>
  <c r="I39" i="19" s="1"/>
  <c r="I40" i="19" s="1"/>
  <c r="L38" i="19"/>
  <c r="P38" i="19"/>
  <c r="T38" i="19"/>
  <c r="X38" i="19"/>
  <c r="C38" i="18"/>
  <c r="C40" i="18" s="1"/>
  <c r="G38" i="18"/>
  <c r="G40" i="18" s="1"/>
  <c r="H39" i="18" s="1"/>
  <c r="H40" i="18" s="1"/>
  <c r="I39" i="18" s="1"/>
  <c r="I40" i="18" s="1"/>
  <c r="J40" i="18" s="1"/>
  <c r="K38" i="18"/>
  <c r="O38" i="18"/>
  <c r="S38" i="18"/>
  <c r="W38" i="18"/>
  <c r="AA38" i="17"/>
  <c r="AA40" i="17" s="1"/>
  <c r="F38" i="16"/>
  <c r="F40" i="16" s="1"/>
  <c r="J38" i="16"/>
  <c r="N38" i="16"/>
  <c r="R38" i="16"/>
  <c r="V38" i="16"/>
  <c r="AA38" i="16"/>
  <c r="AA40" i="16" s="1"/>
  <c r="F38" i="15"/>
  <c r="F40" i="15" s="1"/>
  <c r="J38" i="15"/>
  <c r="N38" i="15"/>
  <c r="R38" i="15"/>
  <c r="V38" i="15"/>
  <c r="Z17" i="15"/>
  <c r="E38" i="14"/>
  <c r="E40" i="14" s="1"/>
  <c r="I38" i="14"/>
  <c r="M38" i="14"/>
  <c r="Q38" i="14"/>
  <c r="U38" i="14"/>
  <c r="Z17" i="14"/>
  <c r="Y38" i="14"/>
  <c r="E38" i="13"/>
  <c r="E40" i="13" s="1"/>
  <c r="I38" i="13"/>
  <c r="M38" i="13"/>
  <c r="Q38" i="13"/>
  <c r="U38" i="13"/>
  <c r="Y38" i="13"/>
  <c r="Y40" i="13" s="1"/>
  <c r="E38" i="12"/>
  <c r="E40" i="12" s="1"/>
  <c r="I38" i="12"/>
  <c r="M38" i="12"/>
  <c r="Q38" i="12"/>
  <c r="U38" i="12"/>
  <c r="Y38" i="12"/>
  <c r="Y40" i="12" s="1"/>
  <c r="D38" i="10"/>
  <c r="D40" i="10" s="1"/>
  <c r="H38" i="10"/>
  <c r="L38" i="10"/>
  <c r="P38" i="10"/>
  <c r="T38" i="10"/>
  <c r="X38" i="10"/>
  <c r="C38" i="9"/>
  <c r="C40" i="9" s="1"/>
  <c r="G38" i="9"/>
  <c r="G40" i="9" s="1"/>
  <c r="H39" i="9" s="1"/>
  <c r="H40" i="9" s="1"/>
  <c r="I39" i="9" s="1"/>
  <c r="I40" i="9" s="1"/>
  <c r="K39" i="9" s="1"/>
  <c r="K38" i="9"/>
  <c r="O38" i="9"/>
  <c r="S38" i="9"/>
  <c r="W38" i="9"/>
  <c r="C38" i="8"/>
  <c r="C40" i="8" s="1"/>
  <c r="G38" i="8"/>
  <c r="G40" i="8" s="1"/>
  <c r="H39" i="8" s="1"/>
  <c r="H40" i="8" s="1"/>
  <c r="I39" i="8" s="1"/>
  <c r="I40" i="8" s="1"/>
  <c r="K39" i="8" s="1"/>
  <c r="K38" i="8"/>
  <c r="O38" i="8"/>
  <c r="S38" i="8"/>
  <c r="W38" i="8"/>
  <c r="C38" i="7"/>
  <c r="C40" i="7" s="1"/>
  <c r="G38" i="7"/>
  <c r="G40" i="7" s="1"/>
  <c r="H39" i="7" s="1"/>
  <c r="H40" i="7" s="1"/>
  <c r="I39" i="7" s="1"/>
  <c r="I40" i="7" s="1"/>
  <c r="K39" i="7" s="1"/>
  <c r="K38" i="7"/>
  <c r="O38" i="7"/>
  <c r="S38" i="7"/>
  <c r="W38" i="7"/>
  <c r="AA38" i="7"/>
  <c r="AA40" i="7" s="1"/>
  <c r="F38" i="6"/>
  <c r="F40" i="6" s="1"/>
  <c r="J38" i="6"/>
  <c r="N38" i="6"/>
  <c r="R38" i="6"/>
  <c r="V38" i="6"/>
  <c r="Z17" i="6"/>
  <c r="E38" i="5"/>
  <c r="E40" i="5" s="1"/>
  <c r="I38" i="5"/>
  <c r="M38" i="5"/>
  <c r="Q38" i="5"/>
  <c r="U38" i="5"/>
  <c r="Y38" i="5"/>
  <c r="Y40" i="5" s="1"/>
  <c r="E38" i="4"/>
  <c r="E40" i="4" s="1"/>
  <c r="I38" i="4"/>
  <c r="I40" i="4" s="1"/>
  <c r="M38" i="4"/>
  <c r="Q38" i="4"/>
  <c r="Y38" i="4"/>
  <c r="Y40" i="4" s="1"/>
  <c r="E38" i="3"/>
  <c r="E40" i="3" s="1"/>
  <c r="I38" i="3"/>
  <c r="Q38" i="3"/>
  <c r="U38" i="3"/>
  <c r="Y38" i="3"/>
  <c r="Y40" i="3" s="1"/>
  <c r="D38" i="2"/>
  <c r="D40" i="2" s="1"/>
  <c r="H38" i="2"/>
  <c r="H40" i="2" s="1"/>
  <c r="I39" i="2" s="1"/>
  <c r="I40" i="2" s="1"/>
  <c r="L38" i="2"/>
  <c r="P38" i="2"/>
  <c r="T38" i="2"/>
  <c r="Z17" i="2"/>
  <c r="X38" i="2"/>
  <c r="Z27" i="4"/>
  <c r="X38" i="1"/>
  <c r="Z36" i="15"/>
  <c r="Z36" i="7"/>
  <c r="J40" i="9"/>
  <c r="J40" i="24"/>
  <c r="K39" i="24"/>
  <c r="J40" i="11"/>
  <c r="K39" i="11"/>
  <c r="J40" i="17"/>
  <c r="J40" i="7"/>
  <c r="J40" i="21"/>
  <c r="K39" i="21"/>
  <c r="J40" i="8"/>
  <c r="K39" i="18"/>
  <c r="J40" i="23" l="1"/>
  <c r="K39" i="23"/>
  <c r="J40" i="4"/>
  <c r="K39" i="4"/>
  <c r="K39" i="20"/>
  <c r="J40" i="20"/>
  <c r="K39" i="22"/>
  <c r="J40" i="22"/>
  <c r="J40" i="16"/>
  <c r="K39" i="16"/>
  <c r="K39" i="15"/>
  <c r="J40" i="15"/>
  <c r="J40" i="19"/>
  <c r="K39" i="19"/>
  <c r="J40" i="2"/>
  <c r="K39" i="2"/>
  <c r="N39" i="2" s="1"/>
  <c r="Z38" i="2"/>
  <c r="X40" i="2"/>
  <c r="Z40" i="2" s="1"/>
  <c r="X40" i="10"/>
  <c r="Z40" i="10" s="1"/>
  <c r="Z38" i="10"/>
  <c r="Z38" i="4"/>
  <c r="X40" i="4"/>
  <c r="Z40" i="4" s="1"/>
  <c r="H40" i="10"/>
  <c r="I39" i="10" s="1"/>
  <c r="I40" i="10" s="1"/>
  <c r="J40" i="1"/>
  <c r="K39" i="3"/>
  <c r="Z38" i="21"/>
  <c r="X40" i="21"/>
  <c r="Z40" i="21" s="1"/>
  <c r="Z38" i="16"/>
  <c r="X40" i="16"/>
  <c r="Z40" i="16" s="1"/>
  <c r="I40" i="5"/>
  <c r="Z38" i="9"/>
  <c r="X40" i="9"/>
  <c r="Z40" i="9" s="1"/>
  <c r="Z38" i="17"/>
  <c r="X40" i="17"/>
  <c r="Z40" i="17" s="1"/>
  <c r="X40" i="19"/>
  <c r="Z40" i="19" s="1"/>
  <c r="Z38" i="19"/>
  <c r="I40" i="13"/>
  <c r="Z38" i="12"/>
  <c r="X40" i="12"/>
  <c r="Z40" i="12" s="1"/>
  <c r="K39" i="6"/>
  <c r="K40" i="6" s="1"/>
  <c r="L39" i="6" s="1"/>
  <c r="L40" i="6" s="1"/>
  <c r="M39" i="6" s="1"/>
  <c r="M40" i="6" s="1"/>
  <c r="Z38" i="14"/>
  <c r="Y40" i="14"/>
  <c r="Z40" i="14" s="1"/>
  <c r="Z38" i="20"/>
  <c r="X40" i="20"/>
  <c r="Z40" i="20" s="1"/>
  <c r="Z38" i="8"/>
  <c r="X40" i="8"/>
  <c r="Z40" i="8" s="1"/>
  <c r="X40" i="5"/>
  <c r="Z40" i="5" s="1"/>
  <c r="Z38" i="5"/>
  <c r="X40" i="11"/>
  <c r="Z40" i="11" s="1"/>
  <c r="Z38" i="11"/>
  <c r="H40" i="14"/>
  <c r="I39" i="14" s="1"/>
  <c r="I40" i="14" s="1"/>
  <c r="Z38" i="15"/>
  <c r="Z38" i="1"/>
  <c r="X40" i="1"/>
  <c r="Z40" i="1" s="1"/>
  <c r="Z38" i="22"/>
  <c r="Y40" i="22"/>
  <c r="Z40" i="22" s="1"/>
  <c r="Z38" i="24"/>
  <c r="X40" i="24"/>
  <c r="Z40" i="24" s="1"/>
  <c r="Z38" i="13"/>
  <c r="X40" i="13"/>
  <c r="Z40" i="13" s="1"/>
  <c r="H40" i="12"/>
  <c r="I39" i="12" s="1"/>
  <c r="I40" i="12" s="1"/>
  <c r="Z40" i="15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24"/>
  <c r="K40" i="24"/>
  <c r="L39" i="24" s="1"/>
  <c r="L40" i="24" s="1"/>
  <c r="M39" i="24" s="1"/>
  <c r="M40" i="24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N39" i="21"/>
  <c r="K40" i="21"/>
  <c r="L39" i="21" s="1"/>
  <c r="L40" i="21" s="1"/>
  <c r="M39" i="21" s="1"/>
  <c r="M40" i="21" s="1"/>
  <c r="K40" i="3"/>
  <c r="L39" i="3" s="1"/>
  <c r="L40" i="3" s="1"/>
  <c r="M39" i="3" s="1"/>
  <c r="M40" i="3" s="1"/>
  <c r="N39" i="3"/>
  <c r="N39" i="19"/>
  <c r="K40" i="19"/>
  <c r="L39" i="19" s="1"/>
  <c r="L40" i="19" s="1"/>
  <c r="M39" i="19" s="1"/>
  <c r="M40" i="19" s="1"/>
  <c r="K40" i="2"/>
  <c r="L39" i="2" s="1"/>
  <c r="L40" i="2" s="1"/>
  <c r="M39" i="2" s="1"/>
  <c r="M40" i="2" s="1"/>
  <c r="N39" i="16"/>
  <c r="K40" i="16"/>
  <c r="L39" i="16" s="1"/>
  <c r="L40" i="16" s="1"/>
  <c r="M39" i="16" s="1"/>
  <c r="M40" i="16" s="1"/>
  <c r="N39" i="23"/>
  <c r="K40" i="23"/>
  <c r="L39" i="23" s="1"/>
  <c r="L40" i="23" s="1"/>
  <c r="M39" i="23" s="1"/>
  <c r="M40" i="23" s="1"/>
  <c r="N39" i="6"/>
  <c r="N39" i="1"/>
  <c r="K40" i="1"/>
  <c r="L39" i="1" s="1"/>
  <c r="L40" i="1" s="1"/>
  <c r="M39" i="1" s="1"/>
  <c r="M40" i="1" s="1"/>
  <c r="K40" i="4" l="1"/>
  <c r="L39" i="4" s="1"/>
  <c r="L40" i="4" s="1"/>
  <c r="M39" i="4" s="1"/>
  <c r="M40" i="4" s="1"/>
  <c r="N39" i="4"/>
  <c r="J40" i="10"/>
  <c r="K39" i="10"/>
  <c r="J40" i="12"/>
  <c r="K39" i="12"/>
  <c r="J40" i="5"/>
  <c r="K39" i="5"/>
  <c r="J40" i="14"/>
  <c r="K39" i="14"/>
  <c r="K39" i="13"/>
  <c r="J40" i="13"/>
  <c r="N40" i="19"/>
  <c r="O39" i="19"/>
  <c r="N40" i="18"/>
  <c r="O39" i="18"/>
  <c r="N40" i="22"/>
  <c r="O39" i="22"/>
  <c r="O39" i="24"/>
  <c r="N40" i="24"/>
  <c r="O39" i="17"/>
  <c r="N40" i="17"/>
  <c r="O39" i="7"/>
  <c r="N40" i="7"/>
  <c r="N40" i="8"/>
  <c r="O39" i="8"/>
  <c r="N40" i="16"/>
  <c r="O39" i="16"/>
  <c r="N40" i="21"/>
  <c r="O39" i="21"/>
  <c r="N40" i="11"/>
  <c r="O39" i="11"/>
  <c r="O39" i="1"/>
  <c r="N40" i="1"/>
  <c r="N40" i="6"/>
  <c r="O39" i="6"/>
  <c r="N40" i="23"/>
  <c r="O39" i="23"/>
  <c r="N40" i="9"/>
  <c r="O39" i="9"/>
  <c r="N40" i="20"/>
  <c r="O39" i="20"/>
  <c r="N40" i="15"/>
  <c r="O39" i="15"/>
  <c r="N40" i="2"/>
  <c r="O39" i="2"/>
  <c r="O39" i="3"/>
  <c r="N40" i="3"/>
  <c r="N39" i="10" l="1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K40" i="14"/>
  <c r="L39" i="14" s="1"/>
  <c r="L40" i="14" s="1"/>
  <c r="M39" i="14" s="1"/>
  <c r="M40" i="14" s="1"/>
  <c r="N39" i="14"/>
  <c r="N39" i="12"/>
  <c r="K40" i="12"/>
  <c r="L39" i="12" s="1"/>
  <c r="L40" i="12" s="1"/>
  <c r="M39" i="12" s="1"/>
  <c r="M40" i="12" s="1"/>
  <c r="K40" i="5"/>
  <c r="L39" i="5" s="1"/>
  <c r="L40" i="5" s="1"/>
  <c r="M39" i="5" s="1"/>
  <c r="M40" i="5" s="1"/>
  <c r="N39" i="5"/>
  <c r="O39" i="4"/>
  <c r="N40" i="4"/>
  <c r="O40" i="3"/>
  <c r="P39" i="3" s="1"/>
  <c r="P40" i="3" s="1"/>
  <c r="Q39" i="3" s="1"/>
  <c r="Q40" i="3" s="1"/>
  <c r="R39" i="3"/>
  <c r="R39" i="1"/>
  <c r="O40" i="1"/>
  <c r="P39" i="1" s="1"/>
  <c r="P40" i="1" s="1"/>
  <c r="Q39" i="1" s="1"/>
  <c r="Q40" i="1" s="1"/>
  <c r="O40" i="2"/>
  <c r="P39" i="2" s="1"/>
  <c r="P40" i="2" s="1"/>
  <c r="Q39" i="2" s="1"/>
  <c r="Q40" i="2" s="1"/>
  <c r="R39" i="2"/>
  <c r="R39" i="7"/>
  <c r="O40" i="7"/>
  <c r="P39" i="7" s="1"/>
  <c r="P40" i="7" s="1"/>
  <c r="Q39" i="7" s="1"/>
  <c r="Q40" i="7" s="1"/>
  <c r="R39" i="24"/>
  <c r="O40" i="24"/>
  <c r="P39" i="24" s="1"/>
  <c r="P40" i="24" s="1"/>
  <c r="Q39" i="24" s="1"/>
  <c r="Q40" i="24" s="1"/>
  <c r="R39" i="15"/>
  <c r="O40" i="15"/>
  <c r="P39" i="15" s="1"/>
  <c r="P40" i="15" s="1"/>
  <c r="Q39" i="15" s="1"/>
  <c r="Q40" i="15" s="1"/>
  <c r="R39" i="9"/>
  <c r="O40" i="9"/>
  <c r="P39" i="9" s="1"/>
  <c r="P40" i="9" s="1"/>
  <c r="Q39" i="9" s="1"/>
  <c r="Q40" i="9" s="1"/>
  <c r="R39" i="23"/>
  <c r="O40" i="23"/>
  <c r="P39" i="23" s="1"/>
  <c r="P40" i="23" s="1"/>
  <c r="Q39" i="23" s="1"/>
  <c r="Q40" i="23" s="1"/>
  <c r="R39" i="21"/>
  <c r="O40" i="21"/>
  <c r="P39" i="21" s="1"/>
  <c r="P40" i="21" s="1"/>
  <c r="Q39" i="21" s="1"/>
  <c r="Q40" i="21" s="1"/>
  <c r="R39" i="16"/>
  <c r="O40" i="16"/>
  <c r="P39" i="16" s="1"/>
  <c r="P40" i="16" s="1"/>
  <c r="Q39" i="16" s="1"/>
  <c r="Q40" i="16" s="1"/>
  <c r="R39" i="8"/>
  <c r="O40" i="8"/>
  <c r="P39" i="8" s="1"/>
  <c r="P40" i="8" s="1"/>
  <c r="Q39" i="8" s="1"/>
  <c r="Q40" i="8" s="1"/>
  <c r="R39" i="22"/>
  <c r="O40" i="22"/>
  <c r="P39" i="22" s="1"/>
  <c r="P40" i="22" s="1"/>
  <c r="Q39" i="22" s="1"/>
  <c r="Q40" i="22" s="1"/>
  <c r="R39" i="17"/>
  <c r="O40" i="17"/>
  <c r="P39" i="17" s="1"/>
  <c r="P40" i="17" s="1"/>
  <c r="Q39" i="17" s="1"/>
  <c r="Q40" i="17" s="1"/>
  <c r="R39" i="20"/>
  <c r="O40" i="20"/>
  <c r="P39" i="20" s="1"/>
  <c r="P40" i="20" s="1"/>
  <c r="Q39" i="20" s="1"/>
  <c r="Q40" i="20" s="1"/>
  <c r="R39" i="6"/>
  <c r="O40" i="6"/>
  <c r="P39" i="6" s="1"/>
  <c r="P40" i="6" s="1"/>
  <c r="Q39" i="6" s="1"/>
  <c r="Q40" i="6" s="1"/>
  <c r="R39" i="11"/>
  <c r="O40" i="11"/>
  <c r="P39" i="11" s="1"/>
  <c r="P40" i="11" s="1"/>
  <c r="Q39" i="11" s="1"/>
  <c r="Q40" i="11" s="1"/>
  <c r="R39" i="18"/>
  <c r="O40" i="18"/>
  <c r="P39" i="18" s="1"/>
  <c r="P40" i="18" s="1"/>
  <c r="Q39" i="18" s="1"/>
  <c r="Q40" i="18" s="1"/>
  <c r="R39" i="19"/>
  <c r="O40" i="19"/>
  <c r="P39" i="19" s="1"/>
  <c r="P40" i="19" s="1"/>
  <c r="Q39" i="19" s="1"/>
  <c r="Q40" i="19" s="1"/>
  <c r="N40" i="12" l="1"/>
  <c r="O39" i="12"/>
  <c r="N40" i="10"/>
  <c r="O39" i="10"/>
  <c r="O39" i="13"/>
  <c r="N40" i="13"/>
  <c r="O40" i="4"/>
  <c r="P39" i="4" s="1"/>
  <c r="P40" i="4" s="1"/>
  <c r="Q39" i="4" s="1"/>
  <c r="Q40" i="4" s="1"/>
  <c r="R39" i="4"/>
  <c r="N40" i="5"/>
  <c r="O39" i="5"/>
  <c r="N40" i="14"/>
  <c r="O39" i="14"/>
  <c r="R40" i="22"/>
  <c r="S39" i="22"/>
  <c r="R40" i="20"/>
  <c r="S39" i="20"/>
  <c r="R40" i="8"/>
  <c r="S39" i="8"/>
  <c r="S39" i="21"/>
  <c r="R40" i="21"/>
  <c r="S39" i="23"/>
  <c r="R40" i="23"/>
  <c r="R40" i="15"/>
  <c r="S39" i="15"/>
  <c r="R40" i="7"/>
  <c r="S39" i="7"/>
  <c r="R40" i="1"/>
  <c r="S39" i="1"/>
  <c r="R40" i="6"/>
  <c r="S39" i="6"/>
  <c r="R40" i="17"/>
  <c r="S39" i="17"/>
  <c r="S39" i="19"/>
  <c r="R40" i="19"/>
  <c r="R40" i="11"/>
  <c r="S39" i="11"/>
  <c r="R40" i="18"/>
  <c r="S39" i="18"/>
  <c r="R40" i="16"/>
  <c r="S39" i="16"/>
  <c r="R40" i="9"/>
  <c r="S39" i="9"/>
  <c r="S39" i="24"/>
  <c r="R40" i="24"/>
  <c r="R40" i="2"/>
  <c r="S39" i="2"/>
  <c r="R40" i="3"/>
  <c r="S39" i="3"/>
  <c r="R39" i="14" l="1"/>
  <c r="O40" i="14"/>
  <c r="P39" i="14" s="1"/>
  <c r="P40" i="14" s="1"/>
  <c r="Q39" i="14" s="1"/>
  <c r="Q40" i="14" s="1"/>
  <c r="R39" i="10"/>
  <c r="O40" i="10"/>
  <c r="P39" i="10" s="1"/>
  <c r="P40" i="10" s="1"/>
  <c r="Q39" i="10" s="1"/>
  <c r="Q40" i="10" s="1"/>
  <c r="O40" i="5"/>
  <c r="P39" i="5" s="1"/>
  <c r="P40" i="5" s="1"/>
  <c r="Q39" i="5" s="1"/>
  <c r="Q40" i="5" s="1"/>
  <c r="R39" i="5"/>
  <c r="O40" i="12"/>
  <c r="P39" i="12" s="1"/>
  <c r="P40" i="12" s="1"/>
  <c r="Q39" i="12" s="1"/>
  <c r="Q40" i="12" s="1"/>
  <c r="R39" i="12"/>
  <c r="R40" i="4"/>
  <c r="S39" i="4"/>
  <c r="R39" i="13"/>
  <c r="O40" i="13"/>
  <c r="P39" i="13" s="1"/>
  <c r="P40" i="13" s="1"/>
  <c r="Q39" i="13" s="1"/>
  <c r="Q40" i="13" s="1"/>
  <c r="S40" i="2"/>
  <c r="T39" i="2" s="1"/>
  <c r="T40" i="2" s="1"/>
  <c r="U39" i="2" s="1"/>
  <c r="U40" i="2" s="1"/>
  <c r="V40" i="2" s="1"/>
  <c r="W40" i="2" s="1"/>
  <c r="V39" i="2"/>
  <c r="S40" i="3"/>
  <c r="T39" i="3" s="1"/>
  <c r="T40" i="3" s="1"/>
  <c r="U39" i="3" s="1"/>
  <c r="U40" i="3" s="1"/>
  <c r="V40" i="3" s="1"/>
  <c r="W40" i="3" s="1"/>
  <c r="V39" i="3"/>
  <c r="V39" i="9"/>
  <c r="S40" i="9"/>
  <c r="T39" i="9" s="1"/>
  <c r="T40" i="9" s="1"/>
  <c r="U39" i="9" s="1"/>
  <c r="U40" i="9" s="1"/>
  <c r="V40" i="9" s="1"/>
  <c r="W40" i="9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23"/>
  <c r="S40" i="23"/>
  <c r="T39" i="23" s="1"/>
  <c r="T40" i="23" s="1"/>
  <c r="U39" i="23" s="1"/>
  <c r="U40" i="23" s="1"/>
  <c r="V40" i="23" s="1"/>
  <c r="W40" i="23" s="1"/>
  <c r="R40" i="13" l="1"/>
  <c r="S39" i="13"/>
  <c r="R40" i="12"/>
  <c r="S39" i="12"/>
  <c r="S39" i="10"/>
  <c r="R40" i="10"/>
  <c r="V39" i="4"/>
  <c r="S40" i="4"/>
  <c r="T39" i="4" s="1"/>
  <c r="T40" i="4" s="1"/>
  <c r="U39" i="4" s="1"/>
  <c r="U40" i="4" s="1"/>
  <c r="V40" i="4" s="1"/>
  <c r="W40" i="4" s="1"/>
  <c r="R40" i="14"/>
  <c r="S39" i="14"/>
  <c r="R40" i="5"/>
  <c r="S39" i="5"/>
  <c r="S40" i="5" l="1"/>
  <c r="T39" i="5" s="1"/>
  <c r="T40" i="5" s="1"/>
  <c r="U39" i="5" s="1"/>
  <c r="U40" i="5" s="1"/>
  <c r="V40" i="5" s="1"/>
  <c r="W40" i="5" s="1"/>
  <c r="V39" i="5"/>
  <c r="V39" i="12"/>
  <c r="S40" i="12"/>
  <c r="T39" i="12" s="1"/>
  <c r="T40" i="12" s="1"/>
  <c r="U39" i="12" s="1"/>
  <c r="U40" i="12" s="1"/>
  <c r="V40" i="12" s="1"/>
  <c r="W40" i="12" s="1"/>
  <c r="S40" i="14"/>
  <c r="T39" i="14" s="1"/>
  <c r="T40" i="14" s="1"/>
  <c r="U39" i="14" s="1"/>
  <c r="U40" i="14" s="1"/>
  <c r="V40" i="14" s="1"/>
  <c r="W40" i="14" s="1"/>
  <c r="V39" i="14"/>
  <c r="S40" i="13"/>
  <c r="T39" i="13" s="1"/>
  <c r="T40" i="13" s="1"/>
  <c r="U39" i="13" s="1"/>
  <c r="U40" i="13" s="1"/>
  <c r="V40" i="13" s="1"/>
  <c r="W40" i="13" s="1"/>
  <c r="V39" i="13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<sst xmlns="http://schemas.openxmlformats.org/spreadsheetml/2006/main" count="2520" uniqueCount="90">
  <si>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</si>
  <si>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</si>
  <si>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</si>
  <si>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</si>
  <si>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</si>
  <si>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</si>
  <si>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</si>
  <si>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</si>
  <si>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</si>
  <si>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</si>
  <si>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</si>
  <si>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</si>
  <si>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</si>
  <si>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</si>
  <si>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</si>
  <si>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</si>
  <si>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</si>
  <si>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</si>
  <si>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</si>
  <si>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</si>
  <si>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</si>
  <si>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</si>
  <si>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</si>
  <si>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</si>
  <si>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</si>
  <si>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</si>
  <si>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</si>
  <si>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</si>
  <si>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</si>
  <si>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</si>
  <si>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</si>
  <si>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</si>
  <si>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</si>
  <si>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</si>
  <si>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</si>
  <si>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</si>
  <si>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</si>
  <si>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</si>
  <si>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</si>
  <si>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</si>
  <si>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</si>
  <si>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</si>
  <si>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</si>
  <si>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</si>
  <si>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</si>
  <si>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</si>
  <si>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</si>
  <si>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</si>
  <si>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</si>
  <si>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</si>
  <si>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</si>
  <si>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</si>
  <si>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</si>
  <si>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</si>
  <si>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</si>
  <si>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</si>
  <si>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</si>
  <si>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</si>
  <si>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</si>
  <si>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</si>
  <si>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</si>
  <si>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</si>
  <si>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</si>
  <si>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</si>
  <si>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1st Quarter ended 30 September 2021 (Figures Finalised as at 2021/10/29)</t>
  </si>
  <si>
    <t>Free State: Kopanong (FS162) - Table C7 Quarterly Budgeted Cash Flows ( Energy sources                                     ) for 1st Quarter ended 30 September 2021 (Figures Finalised as at 2021/10/29)</t>
  </si>
  <si>
    <t>Free State: Mohokare (FS163) - Table C7 Quarterly Budgeted Cash Flows ( Energy sources                                     ) for 1st Quarter ended 30 September 2021 (Figures Finalised as at 2021/10/29)</t>
  </si>
  <si>
    <t>Free State: Xhariep (DC16) - Table C7 Quarterly Budgeted Cash Flows ( Energy sources                                     ) for 1st Quarter ended 30 September 2021 (Figures Finalised as at 2021/10/29)</t>
  </si>
  <si>
    <t>Free State: Masilonyana (FS181) - Table C7 Quarterly Budgeted Cash Flows ( Energy sources                                     ) for 1st Quarter ended 30 September 2021 (Figures Finalised as at 2021/10/29)</t>
  </si>
  <si>
    <t>Free State: Tokologo (FS182) - Table C7 Quarterly Budgeted Cash Flows ( Energy sources                                     ) for 1st Quarter ended 30 September 2021 (Figures Finalised as at 2021/10/29)</t>
  </si>
  <si>
    <t>Free State: Tswelopele (FS183) - Table C7 Quarterly Budgeted Cash Flows ( Energy sources                                     ) for 1st Quarter ended 30 September 2021 (Figures Finalised as at 2021/10/29)</t>
  </si>
  <si>
    <t>Free State: Matjhabeng (FS184) - Table C7 Quarterly Budgeted Cash Flows ( Energy sources                                     ) for 1st Quarter ended 30 September 2021 (Figures Finalised as at 2021/10/29)</t>
  </si>
  <si>
    <t>Free State: Nala (FS185) - Table C7 Quarterly Budgeted Cash Flows ( Energy sources                                     ) for 1st Quarter ended 30 September 2021 (Figures Finalised as at 2021/10/29)</t>
  </si>
  <si>
    <t>Free State: Lejweleputswa (DC18) - Table C7 Quarterly Budgeted Cash Flows ( Energy sources                                     ) for 1st Quarter ended 30 September 2021 (Figures Finalised as at 2021/10/29)</t>
  </si>
  <si>
    <t>Free State: Setsoto (FS191) - Table C7 Quarterly Budgeted Cash Flows ( Energy sources                                     ) for 1st Quarter ended 30 September 2021 (Figures Finalised as at 2021/10/29)</t>
  </si>
  <si>
    <t>Free State: Dihlabeng (FS192) - Table C7 Quarterly Budgeted Cash Flows ( Energy sources                                     ) for 1st Quarter ended 30 September 2021 (Figures Finalised as at 2021/10/29)</t>
  </si>
  <si>
    <t>Free State: Nketoana (FS193) - Table C7 Quarterly Budgeted Cash Flows ( Energy sources                                     ) for 1st Quarter ended 30 September 2021 (Figures Finalised as at 2021/10/29)</t>
  </si>
  <si>
    <t>Free State: Maluti-a-Phofung (FS194) - Table C7 Quarterly Budgeted Cash Flows ( Energy sources                                     ) for 1st Quarter ended 30 September 2021 (Figures Finalised as at 2021/10/29)</t>
  </si>
  <si>
    <t>Free State: Phumelela (FS195) - Table C7 Quarterly Budgeted Cash Flows ( Energy sources                                     ) for 1st Quarter ended 30 September 2021 (Figures Finalised as at 2021/10/29)</t>
  </si>
  <si>
    <t>Free State: Mantsopa (FS196) - Table C7 Quarterly Budgeted Cash Flows ( Energy sources                                     ) for 1st Quarter ended 30 September 2021 (Figures Finalised as at 2021/10/29)</t>
  </si>
  <si>
    <t>Free State: Thabo Mofutsanyana (DC19) - Table C7 Quarterly Budgeted Cash Flows ( Energy sources                                     ) for 1st Quarter ended 30 September 2021 (Figures Finalised as at 2021/10/29)</t>
  </si>
  <si>
    <t>Free State: Moqhaka (FS201) - Table C7 Quarterly Budgeted Cash Flows ( Energy sources                                     ) for 1st Quarter ended 30 September 2021 (Figures Finalised as at 2021/10/29)</t>
  </si>
  <si>
    <t>Free State: Ngwathe (FS203) - Table C7 Quarterly Budgeted Cash Flows ( Energy sources                                     ) for 1st Quarter ended 30 September 2021 (Figures Finalised as at 2021/10/29)</t>
  </si>
  <si>
    <t>Free State: Metsimaholo (FS204) - Table C7 Quarterly Budgeted Cash Flows ( Energy sources                                     ) for 1st Quarter ended 30 September 2021 (Figures Finalised as at 2021/10/29)</t>
  </si>
  <si>
    <t>Free State: Mafube (FS205) - Table C7 Quarterly Budgeted Cash Flows ( Energy sources                                     ) for 1st Quarter ended 30 September 2021 (Figures Finalised as at 2021/10/29)</t>
  </si>
  <si>
    <t>Free State: Fezile Dabi (DC20)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</si>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</sst>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381031150</v>
      </c>
      <c r="X6" s="20"/>
      <c r="Y6" s="20">
        <v>381031150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2271868540</v>
      </c>
      <c r="D7" s="18"/>
      <c r="E7" s="19">
        <v>134155291</v>
      </c>
      <c r="F7" s="20">
        <v>134155291</v>
      </c>
      <c r="G7" s="20">
        <v>642339617</v>
      </c>
      <c r="H7" s="20">
        <v>464359686</v>
      </c>
      <c r="I7" s="20">
        <v>-170156919</v>
      </c>
      <c r="J7" s="20">
        <v>936542384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936542384</v>
      </c>
      <c r="X7" s="20">
        <v>33538821</v>
      </c>
      <c r="Y7" s="20">
        <v>903003563</v>
      </c>
      <c r="Z7" s="21">
        <v>2692.4129592987183</v>
      </c>
      <c r="AA7" s="22">
        <v>134155291</v>
      </c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/>
      <c r="F8" s="20"/>
      <c r="G8" s="20">
        <v>846639368</v>
      </c>
      <c r="H8" s="20">
        <v>5362676</v>
      </c>
      <c r="I8" s="20">
        <v>221904807</v>
      </c>
      <c r="J8" s="20">
        <v>1073906851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1073906851</v>
      </c>
      <c r="X8" s="20"/>
      <c r="Y8" s="20">
        <v>1073906851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22895123</v>
      </c>
      <c r="D9" s="18"/>
      <c r="E9" s="19">
        <v>33040264</v>
      </c>
      <c r="F9" s="20">
        <v>33040264</v>
      </c>
      <c r="G9" s="20">
        <v>13766647</v>
      </c>
      <c r="H9" s="20"/>
      <c r="I9" s="20">
        <v>41061</v>
      </c>
      <c r="J9" s="20">
        <v>13807708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13807708</v>
      </c>
      <c r="X9" s="20">
        <v>14868119</v>
      </c>
      <c r="Y9" s="20">
        <v>-1060411</v>
      </c>
      <c r="Z9" s="21">
        <v>-7.1321126767952281</v>
      </c>
      <c r="AA9" s="22">
        <v>33040264</v>
      </c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>
        <v>10562000</v>
      </c>
      <c r="F10" s="20">
        <v>10562000</v>
      </c>
      <c r="G10" s="20">
        <v>2000000</v>
      </c>
      <c r="H10" s="20">
        <v>24484058</v>
      </c>
      <c r="I10" s="20"/>
      <c r="J10" s="20">
        <v>26484058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26484058</v>
      </c>
      <c r="X10" s="20">
        <v>4140500</v>
      </c>
      <c r="Y10" s="20">
        <v>22343558</v>
      </c>
      <c r="Z10" s="21">
        <v>539.63429537495472</v>
      </c>
      <c r="AA10" s="22">
        <v>10562000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2501476</v>
      </c>
      <c r="X11" s="20"/>
      <c r="Y11" s="20">
        <v>2501476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-2067937508</v>
      </c>
      <c r="D14" s="18"/>
      <c r="E14" s="19">
        <v>-701296772</v>
      </c>
      <c r="F14" s="20">
        <v>-701296772</v>
      </c>
      <c r="G14" s="20">
        <v>-1023015605</v>
      </c>
      <c r="H14" s="20">
        <v>-796544252</v>
      </c>
      <c r="I14" s="20">
        <v>-431606478</v>
      </c>
      <c r="J14" s="20">
        <v>-2251166335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-2251166335</v>
      </c>
      <c r="X14" s="20">
        <v>-173342660</v>
      </c>
      <c r="Y14" s="20">
        <v>-2077823675</v>
      </c>
      <c r="Z14" s="21">
        <v>1198.6799296837835</v>
      </c>
      <c r="AA14" s="22">
        <v>-701296772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1001176040</v>
      </c>
      <c r="D17" s="26">
        <f>SUM(D6:D16)</f>
        <v>0</v>
      </c>
      <c r="E17" s="27">
        <f t="shared" si="0"/>
        <v>-523539217</v>
      </c>
      <c r="F17" s="28">
        <f t="shared" si="0"/>
        <v>-523539217</v>
      </c>
      <c r="G17" s="28">
        <f t="shared" si="0"/>
        <v>660428093</v>
      </c>
      <c r="H17" s="28">
        <f t="shared" si="0"/>
        <v>-209445920</v>
      </c>
      <c r="I17" s="28">
        <f t="shared" si="0"/>
        <v>-267874881</v>
      </c>
      <c r="J17" s="28">
        <f t="shared" si="0"/>
        <v>183107292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183107292</v>
      </c>
      <c r="X17" s="28">
        <f t="shared" si="0"/>
        <v>-120795220</v>
      </c>
      <c r="Y17" s="28">
        <f t="shared" si="0"/>
        <v>303902512</v>
      </c>
      <c r="Z17" s="29">
        <f>+IF(X17&lt;&gt;0,+(Y17/X17)*100,0)</f>
        <v>-251.58488224947973</v>
      </c>
      <c r="AA17" s="30">
        <f>SUM(AA6:AA16)</f>
        <v>-523539217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-489090282</v>
      </c>
      <c r="D26" s="18"/>
      <c r="E26" s="19">
        <v>-25073896</v>
      </c>
      <c r="F26" s="20">
        <v>-25073896</v>
      </c>
      <c r="G26" s="20">
        <v>-36300146</v>
      </c>
      <c r="H26" s="20">
        <v>-49900314</v>
      </c>
      <c r="I26" s="20">
        <v>-64787635</v>
      </c>
      <c r="J26" s="20">
        <v>-150988095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-150988095</v>
      </c>
      <c r="X26" s="20">
        <v>-6268473</v>
      </c>
      <c r="Y26" s="20">
        <v>-144719622</v>
      </c>
      <c r="Z26" s="21">
        <v>2308.69020254215</v>
      </c>
      <c r="AA26" s="22">
        <v>-25073896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-489090282</v>
      </c>
      <c r="D27" s="26">
        <f>SUM(D21:D26)</f>
        <v>0</v>
      </c>
      <c r="E27" s="27">
        <f t="shared" si="1"/>
        <v>-25073896</v>
      </c>
      <c r="F27" s="28">
        <f t="shared" si="1"/>
        <v>-25073896</v>
      </c>
      <c r="G27" s="28">
        <f t="shared" si="1"/>
        <v>-36300146</v>
      </c>
      <c r="H27" s="28">
        <f t="shared" si="1"/>
        <v>-49900314</v>
      </c>
      <c r="I27" s="28">
        <f t="shared" si="1"/>
        <v>-64787635</v>
      </c>
      <c r="J27" s="28">
        <f t="shared" si="1"/>
        <v>-150988095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-150988095</v>
      </c>
      <c r="X27" s="28">
        <f t="shared" si="1"/>
        <v>-6268473</v>
      </c>
      <c r="Y27" s="28">
        <f t="shared" si="1"/>
        <v>-144719622</v>
      </c>
      <c r="Z27" s="29">
        <f>+IF(X27&lt;&gt;0,+(Y27/X27)*100,0)</f>
        <v>2308.69020254215</v>
      </c>
      <c r="AA27" s="30">
        <f>SUM(AA21:AA26)</f>
        <v>-25073896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6288452</v>
      </c>
      <c r="D33" s="18"/>
      <c r="E33" s="19">
        <v>-159439802</v>
      </c>
      <c r="F33" s="20">
        <v>-134924435</v>
      </c>
      <c r="G33" s="20">
        <v>162806084</v>
      </c>
      <c r="H33" s="36">
        <v>-158923565</v>
      </c>
      <c r="I33" s="36">
        <v>874849</v>
      </c>
      <c r="J33" s="36">
        <v>4757368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4757368</v>
      </c>
      <c r="X33" s="36">
        <v>-39129429</v>
      </c>
      <c r="Y33" s="20">
        <v>43886797</v>
      </c>
      <c r="Z33" s="21">
        <v>-112.1580307241386</v>
      </c>
      <c r="AA33" s="22">
        <v>-134924435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6288452</v>
      </c>
      <c r="D36" s="26">
        <f>SUM(D31:D35)</f>
        <v>0</v>
      </c>
      <c r="E36" s="27">
        <f t="shared" si="2"/>
        <v>-159439802</v>
      </c>
      <c r="F36" s="28">
        <f t="shared" si="2"/>
        <v>-134924435</v>
      </c>
      <c r="G36" s="28">
        <f t="shared" si="2"/>
        <v>162806084</v>
      </c>
      <c r="H36" s="28">
        <f t="shared" si="2"/>
        <v>-158923565</v>
      </c>
      <c r="I36" s="28">
        <f t="shared" si="2"/>
        <v>874849</v>
      </c>
      <c r="J36" s="28">
        <f t="shared" si="2"/>
        <v>4757368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4757368</v>
      </c>
      <c r="X36" s="28">
        <f t="shared" si="2"/>
        <v>-39129429</v>
      </c>
      <c r="Y36" s="28">
        <f t="shared" si="2"/>
        <v>43886797</v>
      </c>
      <c r="Z36" s="29">
        <f>+IF(X36&lt;&gt;0,+(Y36/X36)*100,0)</f>
        <v>-112.1580307241386</v>
      </c>
      <c r="AA36" s="30">
        <f>SUM(AA31:AA35)</f>
        <v>-134924435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518374210</v>
      </c>
      <c r="D38" s="32">
        <f>+D17+D27+D36</f>
        <v>0</v>
      </c>
      <c r="E38" s="33">
        <f t="shared" si="3"/>
        <v>-708052915</v>
      </c>
      <c r="F38" s="2">
        <f t="shared" si="3"/>
        <v>-683537548</v>
      </c>
      <c r="G38" s="2">
        <f t="shared" si="3"/>
        <v>786934031</v>
      </c>
      <c r="H38" s="2">
        <f t="shared" si="3"/>
        <v>-418269799</v>
      </c>
      <c r="I38" s="2">
        <f t="shared" si="3"/>
        <v>-331787667</v>
      </c>
      <c r="J38" s="2">
        <f t="shared" si="3"/>
        <v>36876565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36876565</v>
      </c>
      <c r="X38" s="2">
        <f t="shared" si="3"/>
        <v>-166193122</v>
      </c>
      <c r="Y38" s="2">
        <f t="shared" si="3"/>
        <v>203069687</v>
      </c>
      <c r="Z38" s="34">
        <f>+IF(X38&lt;&gt;0,+(Y38/X38)*100,0)</f>
        <v>-122.18898384976484</v>
      </c>
      <c r="AA38" s="35">
        <f>+AA17+AA27+AA36</f>
        <v>-683537548</v>
      </c>
    </row>
    <row r="39" spans="1:27" ht="13.5" x14ac:dyDescent="0.25">
      <c r="A39" s="23" t="s">
        <v>61</v>
      </c>
      <c r="B39" s="17"/>
      <c r="C39" s="32">
        <v>32087770</v>
      </c>
      <c r="D39" s="32"/>
      <c r="E39" s="33">
        <v>-20891638</v>
      </c>
      <c r="F39" s="2">
        <v>-20891638</v>
      </c>
      <c r="G39" s="2">
        <v>536124160</v>
      </c>
      <c r="H39" s="2">
        <f>+G40+H60</f>
        <v>1323058191</v>
      </c>
      <c r="I39" s="2">
        <f>+H40+I60</f>
        <v>904788392</v>
      </c>
      <c r="J39" s="2">
        <f>+G39</f>
        <v>536124160</v>
      </c>
      <c r="K39" s="2">
        <f>+I40+K60</f>
        <v>573000725</v>
      </c>
      <c r="L39" s="2">
        <f>+K40+L60</f>
        <v>573000725</v>
      </c>
      <c r="M39" s="2">
        <f>+L40+M60</f>
        <v>573000725</v>
      </c>
      <c r="N39" s="2">
        <f>+K39</f>
        <v>573000725</v>
      </c>
      <c r="O39" s="2">
        <f>+M40+O60</f>
        <v>573000725</v>
      </c>
      <c r="P39" s="2">
        <f>+O40+P60</f>
        <v>573000725</v>
      </c>
      <c r="Q39" s="2">
        <f>+P40+Q60</f>
        <v>573000725</v>
      </c>
      <c r="R39" s="2">
        <f>+O39</f>
        <v>573000725</v>
      </c>
      <c r="S39" s="2">
        <f>+Q40+S60</f>
        <v>573000725</v>
      </c>
      <c r="T39" s="2">
        <f>+S40+T60</f>
        <v>573000725</v>
      </c>
      <c r="U39" s="2">
        <f>+T40+U60</f>
        <v>573000725</v>
      </c>
      <c r="V39" s="2">
        <f>+S39</f>
        <v>573000725</v>
      </c>
      <c r="W39" s="2">
        <f>+G39</f>
        <v>536124160</v>
      </c>
      <c r="X39" s="2">
        <v>-20891638</v>
      </c>
      <c r="Y39" s="2">
        <f>+W39-X39</f>
        <v>557015798</v>
      </c>
      <c r="Z39" s="34">
        <f>+IF(X39&lt;&gt;0,+(Y39/X39)*100,0)</f>
        <v>-2666.2140996316325</v>
      </c>
      <c r="AA39" s="35">
        <v>-20891638</v>
      </c>
    </row>
    <row r="40" spans="1:27" ht="13.5" x14ac:dyDescent="0.25">
      <c r="A40" s="41" t="s">
        <v>63</v>
      </c>
      <c r="B40" s="42" t="s">
        <v>62</v>
      </c>
      <c r="C40" s="43">
        <f>+C38+C39</f>
        <v>550461980</v>
      </c>
      <c r="D40" s="43">
        <f t="shared" ref="D40:AA40" si="4">+D38+D39</f>
        <v>0</v>
      </c>
      <c r="E40" s="44">
        <f t="shared" si="4"/>
        <v>-728944553</v>
      </c>
      <c r="F40" s="45">
        <f t="shared" si="4"/>
        <v>-704429186</v>
      </c>
      <c r="G40" s="45">
        <f t="shared" si="4"/>
        <v>1323058191</v>
      </c>
      <c r="H40" s="45">
        <f t="shared" si="4"/>
        <v>904788392</v>
      </c>
      <c r="I40" s="45">
        <f t="shared" si="4"/>
        <v>573000725</v>
      </c>
      <c r="J40" s="45">
        <f>+I40</f>
        <v>573000725</v>
      </c>
      <c r="K40" s="45">
        <f t="shared" si="4"/>
        <v>573000725</v>
      </c>
      <c r="L40" s="45">
        <f t="shared" si="4"/>
        <v>573000725</v>
      </c>
      <c r="M40" s="45">
        <f t="shared" si="4"/>
        <v>573000725</v>
      </c>
      <c r="N40" s="45">
        <f>+M40</f>
        <v>573000725</v>
      </c>
      <c r="O40" s="45">
        <f t="shared" si="4"/>
        <v>573000725</v>
      </c>
      <c r="P40" s="45">
        <f t="shared" si="4"/>
        <v>573000725</v>
      </c>
      <c r="Q40" s="45">
        <f t="shared" si="4"/>
        <v>573000725</v>
      </c>
      <c r="R40" s="45">
        <f>+Q40</f>
        <v>573000725</v>
      </c>
      <c r="S40" s="45">
        <f t="shared" si="4"/>
        <v>573000725</v>
      </c>
      <c r="T40" s="45">
        <f t="shared" si="4"/>
        <v>573000725</v>
      </c>
      <c r="U40" s="45">
        <f t="shared" si="4"/>
        <v>573000725</v>
      </c>
      <c r="V40" s="45">
        <f>+U40</f>
        <v>573000725</v>
      </c>
      <c r="W40" s="45">
        <f>+V40</f>
        <v>573000725</v>
      </c>
      <c r="X40" s="45">
        <f t="shared" si="4"/>
        <v>-187084760</v>
      </c>
      <c r="Y40" s="45">
        <f t="shared" si="4"/>
        <v>760085485</v>
      </c>
      <c r="Z40" s="46">
        <f>+IF(X40&lt;&gt;0,+(Y40/X40)*100,0)</f>
        <v>-406.27867550515606</v>
      </c>
      <c r="AA40" s="47">
        <f t="shared" si="4"/>
        <v>-704429186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536124160</v>
      </c>
      <c r="J60">
        <v>536124160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381031150</v>
      </c>
      <c r="X6" s="20"/>
      <c r="Y6" s="20">
        <v>381031150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/>
      <c r="F7" s="20"/>
      <c r="G7" s="20">
        <v>621945974</v>
      </c>
      <c r="H7" s="20">
        <v>444547525</v>
      </c>
      <c r="I7" s="20">
        <v>-194007691</v>
      </c>
      <c r="J7" s="20">
        <v>872485808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872485808</v>
      </c>
      <c r="X7" s="20"/>
      <c r="Y7" s="20">
        <v>872485808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/>
      <c r="F8" s="20"/>
      <c r="G8" s="20">
        <v>846637764</v>
      </c>
      <c r="H8" s="20">
        <v>5348667</v>
      </c>
      <c r="I8" s="20">
        <v>221904807</v>
      </c>
      <c r="J8" s="20">
        <v>1073891238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1073891238</v>
      </c>
      <c r="X8" s="20"/>
      <c r="Y8" s="20">
        <v>1073891238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/>
      <c r="F10" s="20"/>
      <c r="G10" s="20"/>
      <c r="H10" s="20">
        <v>24484058</v>
      </c>
      <c r="I10" s="20"/>
      <c r="J10" s="20">
        <v>24484058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24484058</v>
      </c>
      <c r="X10" s="20"/>
      <c r="Y10" s="20">
        <v>24484058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2501476</v>
      </c>
      <c r="X11" s="20"/>
      <c r="Y11" s="20">
        <v>2501476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/>
      <c r="F14" s="20"/>
      <c r="G14" s="20">
        <v>-941572193</v>
      </c>
      <c r="H14" s="20">
        <v>-743094597</v>
      </c>
      <c r="I14" s="20">
        <v>-377362528</v>
      </c>
      <c r="J14" s="20">
        <v>-2062029318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-2062029318</v>
      </c>
      <c r="X14" s="20"/>
      <c r="Y14" s="20">
        <v>-2062029318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292364412</v>
      </c>
      <c r="X17" s="28">
        <f t="shared" si="0"/>
        <v>0</v>
      </c>
      <c r="Y17" s="28">
        <f t="shared" si="0"/>
        <v>292364412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/>
      <c r="F26" s="20"/>
      <c r="G26" s="20">
        <v>-29157124</v>
      </c>
      <c r="H26" s="20">
        <v>-47976106</v>
      </c>
      <c r="I26" s="20">
        <v>-62910652</v>
      </c>
      <c r="J26" s="20">
        <v>-140043882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-140043882</v>
      </c>
      <c r="X26" s="20"/>
      <c r="Y26" s="20">
        <v>-140043882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-464187321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-29157124</v>
      </c>
      <c r="H27" s="28">
        <f t="shared" si="1"/>
        <v>-47976106</v>
      </c>
      <c r="I27" s="28">
        <f t="shared" si="1"/>
        <v>-62910652</v>
      </c>
      <c r="J27" s="28">
        <f t="shared" si="1"/>
        <v>-140043882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-140043882</v>
      </c>
      <c r="X27" s="28">
        <f t="shared" si="1"/>
        <v>0</v>
      </c>
      <c r="Y27" s="28">
        <f t="shared" si="1"/>
        <v>-140043882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3059658</v>
      </c>
      <c r="D33" s="18"/>
      <c r="E33" s="19">
        <v>-133899417</v>
      </c>
      <c r="F33" s="20">
        <v>-133899417</v>
      </c>
      <c r="G33" s="20">
        <v>133875219</v>
      </c>
      <c r="H33" s="36">
        <v>-133881023</v>
      </c>
      <c r="I33" s="36">
        <v>831962</v>
      </c>
      <c r="J33" s="36">
        <v>826158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826158</v>
      </c>
      <c r="X33" s="36">
        <v>-33474854</v>
      </c>
      <c r="Y33" s="20">
        <v>34301012</v>
      </c>
      <c r="Z33" s="21">
        <v>-102.46799582755462</v>
      </c>
      <c r="AA33" s="22">
        <v>-133899417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3059658</v>
      </c>
      <c r="D36" s="26">
        <f>SUM(D31:D35)</f>
        <v>0</v>
      </c>
      <c r="E36" s="27">
        <f t="shared" si="2"/>
        <v>-133899417</v>
      </c>
      <c r="F36" s="28">
        <f t="shared" si="2"/>
        <v>-133899417</v>
      </c>
      <c r="G36" s="28">
        <f t="shared" si="2"/>
        <v>133875219</v>
      </c>
      <c r="H36" s="28">
        <f t="shared" si="2"/>
        <v>-133881023</v>
      </c>
      <c r="I36" s="28">
        <f t="shared" si="2"/>
        <v>831962</v>
      </c>
      <c r="J36" s="28">
        <f t="shared" si="2"/>
        <v>826158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826158</v>
      </c>
      <c r="X36" s="28">
        <f t="shared" si="2"/>
        <v>-33474854</v>
      </c>
      <c r="Y36" s="28">
        <f t="shared" si="2"/>
        <v>34301012</v>
      </c>
      <c r="Z36" s="29">
        <f>+IF(X36&lt;&gt;0,+(Y36/X36)*100,0)</f>
        <v>-102.46799582755462</v>
      </c>
      <c r="AA36" s="30">
        <f>SUM(AA31:AA35)</f>
        <v>-133899417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815068704</v>
      </c>
      <c r="D38" s="32">
        <f>+D17+D27+D36</f>
        <v>0</v>
      </c>
      <c r="E38" s="33">
        <f t="shared" si="3"/>
        <v>-133899417</v>
      </c>
      <c r="F38" s="2">
        <f t="shared" si="3"/>
        <v>-133899417</v>
      </c>
      <c r="G38" s="2">
        <f t="shared" si="3"/>
        <v>810427706</v>
      </c>
      <c r="H38" s="2">
        <f t="shared" si="3"/>
        <v>-357679564</v>
      </c>
      <c r="I38" s="2">
        <f t="shared" si="3"/>
        <v>-299601454</v>
      </c>
      <c r="J38" s="2">
        <f t="shared" si="3"/>
        <v>153146688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153146688</v>
      </c>
      <c r="X38" s="2">
        <f t="shared" si="3"/>
        <v>-33474854</v>
      </c>
      <c r="Y38" s="2">
        <f t="shared" si="3"/>
        <v>186621542</v>
      </c>
      <c r="Z38" s="34">
        <f>+IF(X38&lt;&gt;0,+(Y38/X38)*100,0)</f>
        <v>-557.49770260387095</v>
      </c>
      <c r="AA38" s="35">
        <f>+AA17+AA27+AA36</f>
        <v>-133899417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1076144655</v>
      </c>
      <c r="I39" s="2">
        <f>+H40+I60</f>
        <v>718465091</v>
      </c>
      <c r="J39" s="2">
        <f>+G39</f>
        <v>265716949</v>
      </c>
      <c r="K39" s="2">
        <f>+I40+K60</f>
        <v>418863637</v>
      </c>
      <c r="L39" s="2">
        <f>+K40+L60</f>
        <v>418863637</v>
      </c>
      <c r="M39" s="2">
        <f>+L40+M60</f>
        <v>418863637</v>
      </c>
      <c r="N39" s="2">
        <f>+K39</f>
        <v>418863637</v>
      </c>
      <c r="O39" s="2">
        <f>+M40+O60</f>
        <v>418863637</v>
      </c>
      <c r="P39" s="2">
        <f>+O40+P60</f>
        <v>418863637</v>
      </c>
      <c r="Q39" s="2">
        <f>+P40+Q60</f>
        <v>418863637</v>
      </c>
      <c r="R39" s="2">
        <f>+O39</f>
        <v>418863637</v>
      </c>
      <c r="S39" s="2">
        <f>+Q40+S60</f>
        <v>418863637</v>
      </c>
      <c r="T39" s="2">
        <f>+S40+T60</f>
        <v>418863637</v>
      </c>
      <c r="U39" s="2">
        <f>+T40+U60</f>
        <v>418863637</v>
      </c>
      <c r="V39" s="2">
        <f>+S39</f>
        <v>418863637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847462135</v>
      </c>
      <c r="D40" s="43">
        <f t="shared" ref="D40:AA40" si="4">+D38+D39</f>
        <v>0</v>
      </c>
      <c r="E40" s="44">
        <f t="shared" si="4"/>
        <v>-133899417</v>
      </c>
      <c r="F40" s="45">
        <f t="shared" si="4"/>
        <v>-133899417</v>
      </c>
      <c r="G40" s="45">
        <f t="shared" si="4"/>
        <v>1076144655</v>
      </c>
      <c r="H40" s="45">
        <f t="shared" si="4"/>
        <v>718465091</v>
      </c>
      <c r="I40" s="45">
        <f t="shared" si="4"/>
        <v>418863637</v>
      </c>
      <c r="J40" s="45">
        <f>+I40</f>
        <v>418863637</v>
      </c>
      <c r="K40" s="45">
        <f t="shared" si="4"/>
        <v>418863637</v>
      </c>
      <c r="L40" s="45">
        <f t="shared" si="4"/>
        <v>418863637</v>
      </c>
      <c r="M40" s="45">
        <f t="shared" si="4"/>
        <v>418863637</v>
      </c>
      <c r="N40" s="45">
        <f>+M40</f>
        <v>418863637</v>
      </c>
      <c r="O40" s="45">
        <f t="shared" si="4"/>
        <v>418863637</v>
      </c>
      <c r="P40" s="45">
        <f t="shared" si="4"/>
        <v>418863637</v>
      </c>
      <c r="Q40" s="45">
        <f t="shared" si="4"/>
        <v>418863637</v>
      </c>
      <c r="R40" s="45">
        <f>+Q40</f>
        <v>418863637</v>
      </c>
      <c r="S40" s="45">
        <f t="shared" si="4"/>
        <v>418863637</v>
      </c>
      <c r="T40" s="45">
        <f t="shared" si="4"/>
        <v>418863637</v>
      </c>
      <c r="U40" s="45">
        <f t="shared" si="4"/>
        <v>418863637</v>
      </c>
      <c r="V40" s="45">
        <f>+U40</f>
        <v>418863637</v>
      </c>
      <c r="W40" s="45">
        <f>+V40</f>
        <v>418863637</v>
      </c>
      <c r="X40" s="45">
        <f t="shared" si="4"/>
        <v>-33474854</v>
      </c>
      <c r="Y40" s="45">
        <f t="shared" si="4"/>
        <v>452338491</v>
      </c>
      <c r="Z40" s="46">
        <f>+IF(X40&lt;&gt;0,+(Y40/X40)*100,0)</f>
        <v>-1351.2784581524986</v>
      </c>
      <c r="AA40" s="47">
        <f t="shared" si="4"/>
        <v>-133899417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24562349</v>
      </c>
      <c r="F7" s="20">
        <v>24562349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6140586</v>
      </c>
      <c r="Y7" s="20">
        <v>-6140586</v>
      </c>
      <c r="Z7" s="21">
        <v>-100</v>
      </c>
      <c r="AA7" s="22">
        <v>24562349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8562000</v>
      </c>
      <c r="F10" s="20">
        <v>8562000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2140500</v>
      </c>
      <c r="Y10" s="20">
        <v>-2140500</v>
      </c>
      <c r="Z10" s="21">
        <v>-100</v>
      </c>
      <c r="AA10" s="22">
        <v>8562000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-29016708</v>
      </c>
      <c r="F14" s="20">
        <v>-29016708</v>
      </c>
      <c r="G14" s="20">
        <v>-781749</v>
      </c>
      <c r="H14" s="20">
        <v>-19421</v>
      </c>
      <c r="I14" s="20"/>
      <c r="J14" s="20">
        <v>-801170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-801170</v>
      </c>
      <c r="X14" s="20">
        <v>-7254177</v>
      </c>
      <c r="Y14" s="20">
        <v>6453007</v>
      </c>
      <c r="Z14" s="21">
        <v>-88.95574232611088</v>
      </c>
      <c r="AA14" s="22">
        <v>-29016708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4107641</v>
      </c>
      <c r="F17" s="28">
        <f t="shared" si="0"/>
        <v>4107641</v>
      </c>
      <c r="G17" s="28">
        <f t="shared" si="0"/>
        <v>-781749</v>
      </c>
      <c r="H17" s="28">
        <f t="shared" si="0"/>
        <v>-19421</v>
      </c>
      <c r="I17" s="28">
        <f t="shared" si="0"/>
        <v>0</v>
      </c>
      <c r="J17" s="28">
        <f t="shared" si="0"/>
        <v>-801170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-801170</v>
      </c>
      <c r="X17" s="28">
        <f t="shared" si="0"/>
        <v>1026909</v>
      </c>
      <c r="Y17" s="28">
        <f t="shared" si="0"/>
        <v>-1828079</v>
      </c>
      <c r="Z17" s="29">
        <f>+IF(X17&lt;&gt;0,+(Y17/X17)*100,0)</f>
        <v>-178.0176237621834</v>
      </c>
      <c r="AA17" s="30">
        <f>SUM(AA6:AA16)</f>
        <v>4107641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-8133888</v>
      </c>
      <c r="F26" s="20">
        <v>-8133888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-2033472</v>
      </c>
      <c r="Y26" s="20">
        <v>2033472</v>
      </c>
      <c r="Z26" s="21">
        <v>-100</v>
      </c>
      <c r="AA26" s="22">
        <v>-8133888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-8133888</v>
      </c>
      <c r="F27" s="28">
        <f t="shared" si="1"/>
        <v>-8133888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-2033472</v>
      </c>
      <c r="Y27" s="28">
        <f t="shared" si="1"/>
        <v>2033472</v>
      </c>
      <c r="Z27" s="29">
        <f>+IF(X27&lt;&gt;0,+(Y27/X27)*100,0)</f>
        <v>-100</v>
      </c>
      <c r="AA27" s="30">
        <f>SUM(AA21:AA26)</f>
        <v>-8133888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-4026247</v>
      </c>
      <c r="F38" s="2">
        <f t="shared" si="3"/>
        <v>-4026247</v>
      </c>
      <c r="G38" s="2">
        <f t="shared" si="3"/>
        <v>-781749</v>
      </c>
      <c r="H38" s="2">
        <f t="shared" si="3"/>
        <v>-19421</v>
      </c>
      <c r="I38" s="2">
        <f t="shared" si="3"/>
        <v>0</v>
      </c>
      <c r="J38" s="2">
        <f t="shared" si="3"/>
        <v>-801170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-801170</v>
      </c>
      <c r="X38" s="2">
        <f t="shared" si="3"/>
        <v>-1006563</v>
      </c>
      <c r="Y38" s="2">
        <f t="shared" si="3"/>
        <v>205393</v>
      </c>
      <c r="Z38" s="34">
        <f>+IF(X38&lt;&gt;0,+(Y38/X38)*100,0)</f>
        <v>-20.405379494378394</v>
      </c>
      <c r="AA38" s="35">
        <f>+AA17+AA27+AA36</f>
        <v>-4026247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-4513045</v>
      </c>
      <c r="H39" s="2">
        <f>+G40+H60</f>
        <v>-5294794</v>
      </c>
      <c r="I39" s="2">
        <f>+H40+I60</f>
        <v>-5314215</v>
      </c>
      <c r="J39" s="2">
        <f>+G39</f>
        <v>-4513045</v>
      </c>
      <c r="K39" s="2">
        <f>+I40+K60</f>
        <v>-5314215</v>
      </c>
      <c r="L39" s="2">
        <f>+K40+L60</f>
        <v>-5314215</v>
      </c>
      <c r="M39" s="2">
        <f>+L40+M60</f>
        <v>-5314215</v>
      </c>
      <c r="N39" s="2">
        <f>+K39</f>
        <v>-5314215</v>
      </c>
      <c r="O39" s="2">
        <f>+M40+O60</f>
        <v>-5314215</v>
      </c>
      <c r="P39" s="2">
        <f>+O40+P60</f>
        <v>-5314215</v>
      </c>
      <c r="Q39" s="2">
        <f>+P40+Q60</f>
        <v>-5314215</v>
      </c>
      <c r="R39" s="2">
        <f>+O39</f>
        <v>-5314215</v>
      </c>
      <c r="S39" s="2">
        <f>+Q40+S60</f>
        <v>-5314215</v>
      </c>
      <c r="T39" s="2">
        <f>+S40+T60</f>
        <v>-5314215</v>
      </c>
      <c r="U39" s="2">
        <f>+T40+U60</f>
        <v>-5314215</v>
      </c>
      <c r="V39" s="2">
        <f>+S39</f>
        <v>-5314215</v>
      </c>
      <c r="W39" s="2">
        <f>+G39</f>
        <v>-4513045</v>
      </c>
      <c r="X39" s="2"/>
      <c r="Y39" s="2">
        <f>+W39-X39</f>
        <v>-4513045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-4026247</v>
      </c>
      <c r="F40" s="45">
        <f t="shared" si="4"/>
        <v>-4026247</v>
      </c>
      <c r="G40" s="45">
        <f t="shared" si="4"/>
        <v>-5294794</v>
      </c>
      <c r="H40" s="45">
        <f t="shared" si="4"/>
        <v>-5314215</v>
      </c>
      <c r="I40" s="45">
        <f t="shared" si="4"/>
        <v>-5314215</v>
      </c>
      <c r="J40" s="45">
        <f>+I40</f>
        <v>-5314215</v>
      </c>
      <c r="K40" s="45">
        <f t="shared" si="4"/>
        <v>-5314215</v>
      </c>
      <c r="L40" s="45">
        <f t="shared" si="4"/>
        <v>-5314215</v>
      </c>
      <c r="M40" s="45">
        <f t="shared" si="4"/>
        <v>-5314215</v>
      </c>
      <c r="N40" s="45">
        <f>+M40</f>
        <v>-5314215</v>
      </c>
      <c r="O40" s="45">
        <f t="shared" si="4"/>
        <v>-5314215</v>
      </c>
      <c r="P40" s="45">
        <f t="shared" si="4"/>
        <v>-5314215</v>
      </c>
      <c r="Q40" s="45">
        <f t="shared" si="4"/>
        <v>-5314215</v>
      </c>
      <c r="R40" s="45">
        <f>+Q40</f>
        <v>-5314215</v>
      </c>
      <c r="S40" s="45">
        <f t="shared" si="4"/>
        <v>-5314215</v>
      </c>
      <c r="T40" s="45">
        <f t="shared" si="4"/>
        <v>-5314215</v>
      </c>
      <c r="U40" s="45">
        <f t="shared" si="4"/>
        <v>-5314215</v>
      </c>
      <c r="V40" s="45">
        <f>+U40</f>
        <v>-5314215</v>
      </c>
      <c r="W40" s="45">
        <f>+V40</f>
        <v>-5314215</v>
      </c>
      <c r="X40" s="45">
        <f t="shared" si="4"/>
        <v>-1006563</v>
      </c>
      <c r="Y40" s="45">
        <f t="shared" si="4"/>
        <v>-4307652</v>
      </c>
      <c r="Z40" s="46">
        <f>+IF(X40&lt;&gt;0,+(Y40/X40)*100,0)</f>
        <v>427.95652135037744</v>
      </c>
      <c r="AA40" s="47">
        <f t="shared" si="4"/>
        <v>-4026247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-4513045</v>
      </c>
      <c r="J60">
        <v>-4513045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-10000000</v>
      </c>
      <c r="F14" s="20">
        <v>-10000000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-2500003</v>
      </c>
      <c r="Y14" s="20">
        <v>2500003</v>
      </c>
      <c r="Z14" s="21">
        <v>-100</v>
      </c>
      <c r="AA14" s="22">
        <v>-10000000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</v>
      </c>
      <c r="F17" s="28">
        <f t="shared" si="0"/>
        <v>-10000000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-2500003</v>
      </c>
      <c r="Y17" s="28">
        <f t="shared" si="0"/>
        <v>2500003</v>
      </c>
      <c r="Z17" s="29">
        <f>+IF(X17&lt;&gt;0,+(Y17/X17)*100,0)</f>
        <v>-100</v>
      </c>
      <c r="AA17" s="30">
        <f>SUM(AA6:AA16)</f>
        <v>-10000000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464118</v>
      </c>
      <c r="F33" s="20">
        <v>464118</v>
      </c>
      <c r="G33" s="20">
        <v>-38676</v>
      </c>
      <c r="H33" s="36"/>
      <c r="I33" s="36"/>
      <c r="J33" s="36">
        <v>-38676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-38676</v>
      </c>
      <c r="X33" s="36">
        <v>116034</v>
      </c>
      <c r="Y33" s="20">
        <v>-154710</v>
      </c>
      <c r="Z33" s="21">
        <v>-133.33160970060501</v>
      </c>
      <c r="AA33" s="22">
        <v>464118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464118</v>
      </c>
      <c r="F36" s="28">
        <f t="shared" si="2"/>
        <v>464118</v>
      </c>
      <c r="G36" s="28">
        <f t="shared" si="2"/>
        <v>-38676</v>
      </c>
      <c r="H36" s="28">
        <f t="shared" si="2"/>
        <v>0</v>
      </c>
      <c r="I36" s="28">
        <f t="shared" si="2"/>
        <v>0</v>
      </c>
      <c r="J36" s="28">
        <f t="shared" si="2"/>
        <v>-38676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-38676</v>
      </c>
      <c r="X36" s="28">
        <f t="shared" si="2"/>
        <v>116034</v>
      </c>
      <c r="Y36" s="28">
        <f t="shared" si="2"/>
        <v>-154710</v>
      </c>
      <c r="Z36" s="29">
        <f>+IF(X36&lt;&gt;0,+(Y36/X36)*100,0)</f>
        <v>-133.33160970060501</v>
      </c>
      <c r="AA36" s="30">
        <f>SUM(AA31:AA35)</f>
        <v>464118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-9535882</v>
      </c>
      <c r="F38" s="2">
        <f t="shared" si="3"/>
        <v>-9535882</v>
      </c>
      <c r="G38" s="2">
        <f t="shared" si="3"/>
        <v>-38676</v>
      </c>
      <c r="H38" s="2">
        <f t="shared" si="3"/>
        <v>0</v>
      </c>
      <c r="I38" s="2">
        <f t="shared" si="3"/>
        <v>0</v>
      </c>
      <c r="J38" s="2">
        <f t="shared" si="3"/>
        <v>-38676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-38676</v>
      </c>
      <c r="X38" s="2">
        <f t="shared" si="3"/>
        <v>-2383969</v>
      </c>
      <c r="Y38" s="2">
        <f t="shared" si="3"/>
        <v>2345293</v>
      </c>
      <c r="Z38" s="34">
        <f>+IF(X38&lt;&gt;0,+(Y38/X38)*100,0)</f>
        <v>-98.377663467939385</v>
      </c>
      <c r="AA38" s="35">
        <f>+AA17+AA27+AA36</f>
        <v>-9535882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-38676</v>
      </c>
      <c r="I39" s="2">
        <f>+H40+I60</f>
        <v>-38676</v>
      </c>
      <c r="J39" s="2">
        <f>+G39</f>
        <v>0</v>
      </c>
      <c r="K39" s="2">
        <f>+I40+K60</f>
        <v>-38676</v>
      </c>
      <c r="L39" s="2">
        <f>+K40+L60</f>
        <v>-38676</v>
      </c>
      <c r="M39" s="2">
        <f>+L40+M60</f>
        <v>-38676</v>
      </c>
      <c r="N39" s="2">
        <f>+K39</f>
        <v>-38676</v>
      </c>
      <c r="O39" s="2">
        <f>+M40+O60</f>
        <v>-38676</v>
      </c>
      <c r="P39" s="2">
        <f>+O40+P60</f>
        <v>-38676</v>
      </c>
      <c r="Q39" s="2">
        <f>+P40+Q60</f>
        <v>-38676</v>
      </c>
      <c r="R39" s="2">
        <f>+O39</f>
        <v>-38676</v>
      </c>
      <c r="S39" s="2">
        <f>+Q40+S60</f>
        <v>-38676</v>
      </c>
      <c r="T39" s="2">
        <f>+S40+T60</f>
        <v>-38676</v>
      </c>
      <c r="U39" s="2">
        <f>+T40+U60</f>
        <v>-38676</v>
      </c>
      <c r="V39" s="2">
        <f>+S39</f>
        <v>-38676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-9535882</v>
      </c>
      <c r="F40" s="45">
        <f t="shared" si="4"/>
        <v>-9535882</v>
      </c>
      <c r="G40" s="45">
        <f t="shared" si="4"/>
        <v>-38676</v>
      </c>
      <c r="H40" s="45">
        <f t="shared" si="4"/>
        <v>-38676</v>
      </c>
      <c r="I40" s="45">
        <f t="shared" si="4"/>
        <v>-38676</v>
      </c>
      <c r="J40" s="45">
        <f>+I40</f>
        <v>-38676</v>
      </c>
      <c r="K40" s="45">
        <f t="shared" si="4"/>
        <v>-38676</v>
      </c>
      <c r="L40" s="45">
        <f t="shared" si="4"/>
        <v>-38676</v>
      </c>
      <c r="M40" s="45">
        <f t="shared" si="4"/>
        <v>-38676</v>
      </c>
      <c r="N40" s="45">
        <f>+M40</f>
        <v>-38676</v>
      </c>
      <c r="O40" s="45">
        <f t="shared" si="4"/>
        <v>-38676</v>
      </c>
      <c r="P40" s="45">
        <f t="shared" si="4"/>
        <v>-38676</v>
      </c>
      <c r="Q40" s="45">
        <f t="shared" si="4"/>
        <v>-38676</v>
      </c>
      <c r="R40" s="45">
        <f>+Q40</f>
        <v>-38676</v>
      </c>
      <c r="S40" s="45">
        <f t="shared" si="4"/>
        <v>-38676</v>
      </c>
      <c r="T40" s="45">
        <f t="shared" si="4"/>
        <v>-38676</v>
      </c>
      <c r="U40" s="45">
        <f t="shared" si="4"/>
        <v>-38676</v>
      </c>
      <c r="V40" s="45">
        <f>+U40</f>
        <v>-38676</v>
      </c>
      <c r="W40" s="45">
        <f>+V40</f>
        <v>-38676</v>
      </c>
      <c r="X40" s="45">
        <f t="shared" si="4"/>
        <v>-2383969</v>
      </c>
      <c r="Y40" s="45">
        <f t="shared" si="4"/>
        <v>2345293</v>
      </c>
      <c r="Z40" s="46">
        <f>+IF(X40&lt;&gt;0,+(Y40/X40)*100,0)</f>
        <v>-98.377663467939385</v>
      </c>
      <c r="AA40" s="47">
        <f t="shared" si="4"/>
        <v>-9535882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46936250</v>
      </c>
      <c r="F7" s="20">
        <v>46936250</v>
      </c>
      <c r="G7" s="20">
        <v>3345048</v>
      </c>
      <c r="H7" s="20">
        <v>5330360</v>
      </c>
      <c r="I7" s="20">
        <v>4936187</v>
      </c>
      <c r="J7" s="20">
        <v>13611595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13611595</v>
      </c>
      <c r="X7" s="20">
        <v>11734062</v>
      </c>
      <c r="Y7" s="20">
        <v>1877533</v>
      </c>
      <c r="Z7" s="21">
        <v>16.000708024211903</v>
      </c>
      <c r="AA7" s="22">
        <v>46936250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1604</v>
      </c>
      <c r="H8" s="20">
        <v>3209</v>
      </c>
      <c r="I8" s="20"/>
      <c r="J8" s="20">
        <v>4813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4813</v>
      </c>
      <c r="X8" s="20"/>
      <c r="Y8" s="20">
        <v>4813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-42072800</v>
      </c>
      <c r="F14" s="20">
        <v>-42072800</v>
      </c>
      <c r="G14" s="20">
        <v>-11642640</v>
      </c>
      <c r="H14" s="20">
        <v>-810300</v>
      </c>
      <c r="I14" s="20">
        <v>-4583312</v>
      </c>
      <c r="J14" s="20">
        <v>-17036252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-17036252</v>
      </c>
      <c r="X14" s="20">
        <v>-10518201</v>
      </c>
      <c r="Y14" s="20">
        <v>-6518051</v>
      </c>
      <c r="Z14" s="21">
        <v>61.969256909998208</v>
      </c>
      <c r="AA14" s="22">
        <v>-42072800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4863450</v>
      </c>
      <c r="F17" s="28">
        <f t="shared" si="0"/>
        <v>4863450</v>
      </c>
      <c r="G17" s="28">
        <f t="shared" si="0"/>
        <v>-8295988</v>
      </c>
      <c r="H17" s="28">
        <f t="shared" si="0"/>
        <v>4523269</v>
      </c>
      <c r="I17" s="28">
        <f t="shared" si="0"/>
        <v>352875</v>
      </c>
      <c r="J17" s="28">
        <f t="shared" si="0"/>
        <v>-3419844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-3419844</v>
      </c>
      <c r="X17" s="28">
        <f t="shared" si="0"/>
        <v>1215861</v>
      </c>
      <c r="Y17" s="28">
        <f t="shared" si="0"/>
        <v>-4635705</v>
      </c>
      <c r="Z17" s="29">
        <f>+IF(X17&lt;&gt;0,+(Y17/X17)*100,0)</f>
        <v>-381.26932272685775</v>
      </c>
      <c r="AA17" s="30">
        <f>SUM(AA6:AA16)</f>
        <v>4863450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974031</v>
      </c>
      <c r="F33" s="20">
        <v>974031</v>
      </c>
      <c r="G33" s="20">
        <v>65056</v>
      </c>
      <c r="H33" s="36">
        <v>-62810</v>
      </c>
      <c r="I33" s="36">
        <v>26350</v>
      </c>
      <c r="J33" s="36">
        <v>28596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28596</v>
      </c>
      <c r="X33" s="36">
        <v>974031</v>
      </c>
      <c r="Y33" s="20">
        <v>-945435</v>
      </c>
      <c r="Z33" s="21">
        <v>-97.064159148938785</v>
      </c>
      <c r="AA33" s="22">
        <v>974031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974031</v>
      </c>
      <c r="F36" s="28">
        <f t="shared" si="2"/>
        <v>974031</v>
      </c>
      <c r="G36" s="28">
        <f t="shared" si="2"/>
        <v>65056</v>
      </c>
      <c r="H36" s="28">
        <f t="shared" si="2"/>
        <v>-62810</v>
      </c>
      <c r="I36" s="28">
        <f t="shared" si="2"/>
        <v>26350</v>
      </c>
      <c r="J36" s="28">
        <f t="shared" si="2"/>
        <v>28596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28596</v>
      </c>
      <c r="X36" s="28">
        <f t="shared" si="2"/>
        <v>974031</v>
      </c>
      <c r="Y36" s="28">
        <f t="shared" si="2"/>
        <v>-945435</v>
      </c>
      <c r="Z36" s="29">
        <f>+IF(X36&lt;&gt;0,+(Y36/X36)*100,0)</f>
        <v>-97.064159148938785</v>
      </c>
      <c r="AA36" s="30">
        <f>SUM(AA31:AA35)</f>
        <v>974031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5837481</v>
      </c>
      <c r="F38" s="2">
        <f t="shared" si="3"/>
        <v>5837481</v>
      </c>
      <c r="G38" s="2">
        <f t="shared" si="3"/>
        <v>-8230932</v>
      </c>
      <c r="H38" s="2">
        <f t="shared" si="3"/>
        <v>4460459</v>
      </c>
      <c r="I38" s="2">
        <f t="shared" si="3"/>
        <v>379225</v>
      </c>
      <c r="J38" s="2">
        <f t="shared" si="3"/>
        <v>-3391248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-3391248</v>
      </c>
      <c r="X38" s="2">
        <f t="shared" si="3"/>
        <v>2189892</v>
      </c>
      <c r="Y38" s="2">
        <f t="shared" si="3"/>
        <v>-5581140</v>
      </c>
      <c r="Z38" s="34">
        <f>+IF(X38&lt;&gt;0,+(Y38/X38)*100,0)</f>
        <v>-254.85914373859532</v>
      </c>
      <c r="AA38" s="35">
        <f>+AA17+AA27+AA36</f>
        <v>5837481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26564397</v>
      </c>
      <c r="H39" s="2">
        <f>+G40+H60</f>
        <v>18333465</v>
      </c>
      <c r="I39" s="2">
        <f>+H40+I60</f>
        <v>22793924</v>
      </c>
      <c r="J39" s="2">
        <f>+G39</f>
        <v>26564397</v>
      </c>
      <c r="K39" s="2">
        <f>+I40+K60</f>
        <v>23173149</v>
      </c>
      <c r="L39" s="2">
        <f>+K40+L60</f>
        <v>23173149</v>
      </c>
      <c r="M39" s="2">
        <f>+L40+M60</f>
        <v>23173149</v>
      </c>
      <c r="N39" s="2">
        <f>+K39</f>
        <v>23173149</v>
      </c>
      <c r="O39" s="2">
        <f>+M40+O60</f>
        <v>23173149</v>
      </c>
      <c r="P39" s="2">
        <f>+O40+P60</f>
        <v>23173149</v>
      </c>
      <c r="Q39" s="2">
        <f>+P40+Q60</f>
        <v>23173149</v>
      </c>
      <c r="R39" s="2">
        <f>+O39</f>
        <v>23173149</v>
      </c>
      <c r="S39" s="2">
        <f>+Q40+S60</f>
        <v>23173149</v>
      </c>
      <c r="T39" s="2">
        <f>+S40+T60</f>
        <v>23173149</v>
      </c>
      <c r="U39" s="2">
        <f>+T40+U60</f>
        <v>23173149</v>
      </c>
      <c r="V39" s="2">
        <f>+S39</f>
        <v>23173149</v>
      </c>
      <c r="W39" s="2">
        <f>+G39</f>
        <v>26564397</v>
      </c>
      <c r="X39" s="2"/>
      <c r="Y39" s="2">
        <f>+W39-X39</f>
        <v>26564397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5837481</v>
      </c>
      <c r="F40" s="45">
        <f t="shared" si="4"/>
        <v>5837481</v>
      </c>
      <c r="G40" s="45">
        <f t="shared" si="4"/>
        <v>18333465</v>
      </c>
      <c r="H40" s="45">
        <f t="shared" si="4"/>
        <v>22793924</v>
      </c>
      <c r="I40" s="45">
        <f t="shared" si="4"/>
        <v>23173149</v>
      </c>
      <c r="J40" s="45">
        <f>+I40</f>
        <v>23173149</v>
      </c>
      <c r="K40" s="45">
        <f t="shared" si="4"/>
        <v>23173149</v>
      </c>
      <c r="L40" s="45">
        <f t="shared" si="4"/>
        <v>23173149</v>
      </c>
      <c r="M40" s="45">
        <f t="shared" si="4"/>
        <v>23173149</v>
      </c>
      <c r="N40" s="45">
        <f>+M40</f>
        <v>23173149</v>
      </c>
      <c r="O40" s="45">
        <f t="shared" si="4"/>
        <v>23173149</v>
      </c>
      <c r="P40" s="45">
        <f t="shared" si="4"/>
        <v>23173149</v>
      </c>
      <c r="Q40" s="45">
        <f t="shared" si="4"/>
        <v>23173149</v>
      </c>
      <c r="R40" s="45">
        <f>+Q40</f>
        <v>23173149</v>
      </c>
      <c r="S40" s="45">
        <f t="shared" si="4"/>
        <v>23173149</v>
      </c>
      <c r="T40" s="45">
        <f t="shared" si="4"/>
        <v>23173149</v>
      </c>
      <c r="U40" s="45">
        <f t="shared" si="4"/>
        <v>23173149</v>
      </c>
      <c r="V40" s="45">
        <f>+U40</f>
        <v>23173149</v>
      </c>
      <c r="W40" s="45">
        <f>+V40</f>
        <v>23173149</v>
      </c>
      <c r="X40" s="45">
        <f t="shared" si="4"/>
        <v>2189892</v>
      </c>
      <c r="Y40" s="45">
        <f t="shared" si="4"/>
        <v>20983257</v>
      </c>
      <c r="Z40" s="46">
        <f>+IF(X40&lt;&gt;0,+(Y40/X40)*100,0)</f>
        <v>958.18684209084279</v>
      </c>
      <c r="AA40" s="47">
        <f t="shared" si="4"/>
        <v>5837481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26564397</v>
      </c>
      <c r="J60">
        <v>26564397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28209</v>
      </c>
      <c r="H33" s="36">
        <v>-28209</v>
      </c>
      <c r="I33" s="36">
        <v>20013</v>
      </c>
      <c r="J33" s="36">
        <v>20013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20013</v>
      </c>
      <c r="X33" s="36"/>
      <c r="Y33" s="20">
        <v>20013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28209</v>
      </c>
      <c r="H36" s="28">
        <f t="shared" si="2"/>
        <v>-28209</v>
      </c>
      <c r="I36" s="28">
        <f t="shared" si="2"/>
        <v>20013</v>
      </c>
      <c r="J36" s="28">
        <f t="shared" si="2"/>
        <v>20013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20013</v>
      </c>
      <c r="X36" s="28">
        <f t="shared" si="2"/>
        <v>0</v>
      </c>
      <c r="Y36" s="28">
        <f t="shared" si="2"/>
        <v>20013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28209</v>
      </c>
      <c r="H38" s="2">
        <f t="shared" si="3"/>
        <v>-28209</v>
      </c>
      <c r="I38" s="2">
        <f t="shared" si="3"/>
        <v>20013</v>
      </c>
      <c r="J38" s="2">
        <f t="shared" si="3"/>
        <v>20013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20013</v>
      </c>
      <c r="X38" s="2">
        <f t="shared" si="3"/>
        <v>0</v>
      </c>
      <c r="Y38" s="2">
        <f t="shared" si="3"/>
        <v>20013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28209</v>
      </c>
      <c r="I39" s="2">
        <f>+H40+I60</f>
        <v>0</v>
      </c>
      <c r="J39" s="2">
        <f>+G39</f>
        <v>0</v>
      </c>
      <c r="K39" s="2">
        <f>+I40+K60</f>
        <v>20013</v>
      </c>
      <c r="L39" s="2">
        <f>+K40+L60</f>
        <v>20013</v>
      </c>
      <c r="M39" s="2">
        <f>+L40+M60</f>
        <v>20013</v>
      </c>
      <c r="N39" s="2">
        <f>+K39</f>
        <v>20013</v>
      </c>
      <c r="O39" s="2">
        <f>+M40+O60</f>
        <v>20013</v>
      </c>
      <c r="P39" s="2">
        <f>+O40+P60</f>
        <v>20013</v>
      </c>
      <c r="Q39" s="2">
        <f>+P40+Q60</f>
        <v>20013</v>
      </c>
      <c r="R39" s="2">
        <f>+O39</f>
        <v>20013</v>
      </c>
      <c r="S39" s="2">
        <f>+Q40+S60</f>
        <v>20013</v>
      </c>
      <c r="T39" s="2">
        <f>+S40+T60</f>
        <v>20013</v>
      </c>
      <c r="U39" s="2">
        <f>+T40+U60</f>
        <v>20013</v>
      </c>
      <c r="V39" s="2">
        <f>+S39</f>
        <v>20013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28209</v>
      </c>
      <c r="H40" s="45">
        <f t="shared" si="4"/>
        <v>0</v>
      </c>
      <c r="I40" s="45">
        <f t="shared" si="4"/>
        <v>20013</v>
      </c>
      <c r="J40" s="45">
        <f>+I40</f>
        <v>20013</v>
      </c>
      <c r="K40" s="45">
        <f t="shared" si="4"/>
        <v>20013</v>
      </c>
      <c r="L40" s="45">
        <f t="shared" si="4"/>
        <v>20013</v>
      </c>
      <c r="M40" s="45">
        <f t="shared" si="4"/>
        <v>20013</v>
      </c>
      <c r="N40" s="45">
        <f>+M40</f>
        <v>20013</v>
      </c>
      <c r="O40" s="45">
        <f t="shared" si="4"/>
        <v>20013</v>
      </c>
      <c r="P40" s="45">
        <f t="shared" si="4"/>
        <v>20013</v>
      </c>
      <c r="Q40" s="45">
        <f t="shared" si="4"/>
        <v>20013</v>
      </c>
      <c r="R40" s="45">
        <f>+Q40</f>
        <v>20013</v>
      </c>
      <c r="S40" s="45">
        <f t="shared" si="4"/>
        <v>20013</v>
      </c>
      <c r="T40" s="45">
        <f t="shared" si="4"/>
        <v>20013</v>
      </c>
      <c r="U40" s="45">
        <f t="shared" si="4"/>
        <v>20013</v>
      </c>
      <c r="V40" s="45">
        <f>+U40</f>
        <v>20013</v>
      </c>
      <c r="W40" s="45">
        <f>+V40</f>
        <v>20013</v>
      </c>
      <c r="X40" s="45">
        <f t="shared" si="4"/>
        <v>0</v>
      </c>
      <c r="Y40" s="45">
        <f t="shared" si="4"/>
        <v>20013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92532147</v>
      </c>
      <c r="D7" s="18"/>
      <c r="E7" s="19">
        <v>26951112</v>
      </c>
      <c r="F7" s="20">
        <v>26951112</v>
      </c>
      <c r="G7" s="20">
        <v>9501994</v>
      </c>
      <c r="H7" s="20">
        <v>9214817</v>
      </c>
      <c r="I7" s="20">
        <v>10458890</v>
      </c>
      <c r="J7" s="20">
        <v>29175701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29175701</v>
      </c>
      <c r="X7" s="20">
        <v>6737778</v>
      </c>
      <c r="Y7" s="20">
        <v>22437923</v>
      </c>
      <c r="Z7" s="21">
        <v>333.01665623295992</v>
      </c>
      <c r="AA7" s="22">
        <v>26951112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22895123</v>
      </c>
      <c r="D9" s="18"/>
      <c r="E9" s="19">
        <v>33040264</v>
      </c>
      <c r="F9" s="20">
        <v>33040264</v>
      </c>
      <c r="G9" s="20">
        <v>13766647</v>
      </c>
      <c r="H9" s="20"/>
      <c r="I9" s="20"/>
      <c r="J9" s="20">
        <v>13766647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13766647</v>
      </c>
      <c r="X9" s="20">
        <v>14868119</v>
      </c>
      <c r="Y9" s="20">
        <v>-1101472</v>
      </c>
      <c r="Z9" s="21">
        <v>-7.4082807650382678</v>
      </c>
      <c r="AA9" s="22">
        <v>33040264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</v>
      </c>
      <c r="F10" s="20">
        <v>2000000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2000000</v>
      </c>
      <c r="Y10" s="20"/>
      <c r="Z10" s="21"/>
      <c r="AA10" s="22">
        <v>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-15703450</v>
      </c>
      <c r="D14" s="18"/>
      <c r="E14" s="19"/>
      <c r="F14" s="20"/>
      <c r="G14" s="20">
        <v>-28823580</v>
      </c>
      <c r="H14" s="20">
        <v>-1531233</v>
      </c>
      <c r="I14" s="20">
        <v>-641286</v>
      </c>
      <c r="J14" s="20">
        <v>-30996099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-30996099</v>
      </c>
      <c r="X14" s="20"/>
      <c r="Y14" s="20">
        <v>-30996099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99723820</v>
      </c>
      <c r="D17" s="26">
        <f>SUM(D6:D16)</f>
        <v>0</v>
      </c>
      <c r="E17" s="27">
        <f t="shared" si="0"/>
        <v>61991376</v>
      </c>
      <c r="F17" s="28">
        <f t="shared" si="0"/>
        <v>61991376</v>
      </c>
      <c r="G17" s="28">
        <f t="shared" si="0"/>
        <v>-3554939</v>
      </c>
      <c r="H17" s="28">
        <f t="shared" si="0"/>
        <v>7683584</v>
      </c>
      <c r="I17" s="28">
        <f t="shared" si="0"/>
        <v>9817604</v>
      </c>
      <c r="J17" s="28">
        <f t="shared" si="0"/>
        <v>13946249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13946249</v>
      </c>
      <c r="X17" s="28">
        <f t="shared" si="0"/>
        <v>23605897</v>
      </c>
      <c r="Y17" s="28">
        <f t="shared" si="0"/>
        <v>-9659648</v>
      </c>
      <c r="Z17" s="29">
        <f>+IF(X17&lt;&gt;0,+(Y17/X17)*100,0)</f>
        <v>-40.920486944427488</v>
      </c>
      <c r="AA17" s="30">
        <f>SUM(AA6:AA16)</f>
        <v>61991376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-24902961</v>
      </c>
      <c r="D26" s="18"/>
      <c r="E26" s="19">
        <v>-8440008</v>
      </c>
      <c r="F26" s="20">
        <v>-8440008</v>
      </c>
      <c r="G26" s="20">
        <v>-7143022</v>
      </c>
      <c r="H26" s="20">
        <v>-1924208</v>
      </c>
      <c r="I26" s="20">
        <v>-1876983</v>
      </c>
      <c r="J26" s="20">
        <v>-10944213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-10944213</v>
      </c>
      <c r="X26" s="20">
        <v>-2110002</v>
      </c>
      <c r="Y26" s="20">
        <v>-8834211</v>
      </c>
      <c r="Z26" s="21">
        <v>418.68258892645594</v>
      </c>
      <c r="AA26" s="22">
        <v>-8440008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-24902961</v>
      </c>
      <c r="D27" s="26">
        <f>SUM(D21:D26)</f>
        <v>0</v>
      </c>
      <c r="E27" s="27">
        <f t="shared" si="1"/>
        <v>-8440008</v>
      </c>
      <c r="F27" s="28">
        <f t="shared" si="1"/>
        <v>-8440008</v>
      </c>
      <c r="G27" s="28">
        <f t="shared" si="1"/>
        <v>-7143022</v>
      </c>
      <c r="H27" s="28">
        <f t="shared" si="1"/>
        <v>-1924208</v>
      </c>
      <c r="I27" s="28">
        <f t="shared" si="1"/>
        <v>-1876983</v>
      </c>
      <c r="J27" s="28">
        <f t="shared" si="1"/>
        <v>-10944213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-10944213</v>
      </c>
      <c r="X27" s="28">
        <f t="shared" si="1"/>
        <v>-2110002</v>
      </c>
      <c r="Y27" s="28">
        <f t="shared" si="1"/>
        <v>-8834211</v>
      </c>
      <c r="Z27" s="29">
        <f>+IF(X27&lt;&gt;0,+(Y27/X27)*100,0)</f>
        <v>418.68258892645594</v>
      </c>
      <c r="AA27" s="30">
        <f>SUM(AA21:AA26)</f>
        <v>-8440008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1257</v>
      </c>
      <c r="D33" s="18"/>
      <c r="E33" s="19">
        <v>-2977271</v>
      </c>
      <c r="F33" s="20">
        <v>-2977271</v>
      </c>
      <c r="G33" s="20">
        <v>2987853</v>
      </c>
      <c r="H33" s="36">
        <v>-2974201</v>
      </c>
      <c r="I33" s="36">
        <v>-7877</v>
      </c>
      <c r="J33" s="36">
        <v>5775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5775</v>
      </c>
      <c r="X33" s="36">
        <v>-744318</v>
      </c>
      <c r="Y33" s="20">
        <v>750093</v>
      </c>
      <c r="Z33" s="21">
        <v>-100.77587805212289</v>
      </c>
      <c r="AA33" s="22">
        <v>-2977271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1257</v>
      </c>
      <c r="D36" s="26">
        <f>SUM(D31:D35)</f>
        <v>0</v>
      </c>
      <c r="E36" s="27">
        <f t="shared" si="2"/>
        <v>-2977271</v>
      </c>
      <c r="F36" s="28">
        <f t="shared" si="2"/>
        <v>-2977271</v>
      </c>
      <c r="G36" s="28">
        <f t="shared" si="2"/>
        <v>2987853</v>
      </c>
      <c r="H36" s="28">
        <f t="shared" si="2"/>
        <v>-2974201</v>
      </c>
      <c r="I36" s="28">
        <f t="shared" si="2"/>
        <v>-7877</v>
      </c>
      <c r="J36" s="28">
        <f t="shared" si="2"/>
        <v>5775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5775</v>
      </c>
      <c r="X36" s="28">
        <f t="shared" si="2"/>
        <v>-744318</v>
      </c>
      <c r="Y36" s="28">
        <f t="shared" si="2"/>
        <v>750093</v>
      </c>
      <c r="Z36" s="29">
        <f>+IF(X36&lt;&gt;0,+(Y36/X36)*100,0)</f>
        <v>-100.77587805212289</v>
      </c>
      <c r="AA36" s="30">
        <f>SUM(AA31:AA35)</f>
        <v>-2977271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74822116</v>
      </c>
      <c r="D38" s="32">
        <f>+D17+D27+D36</f>
        <v>0</v>
      </c>
      <c r="E38" s="33">
        <f t="shared" si="3"/>
        <v>50574097</v>
      </c>
      <c r="F38" s="2">
        <f t="shared" si="3"/>
        <v>50574097</v>
      </c>
      <c r="G38" s="2">
        <f t="shared" si="3"/>
        <v>-7710108</v>
      </c>
      <c r="H38" s="2">
        <f t="shared" si="3"/>
        <v>2785175</v>
      </c>
      <c r="I38" s="2">
        <f t="shared" si="3"/>
        <v>7932744</v>
      </c>
      <c r="J38" s="2">
        <f t="shared" si="3"/>
        <v>3007811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3007811</v>
      </c>
      <c r="X38" s="2">
        <f t="shared" si="3"/>
        <v>20751577</v>
      </c>
      <c r="Y38" s="2">
        <f t="shared" si="3"/>
        <v>-17743766</v>
      </c>
      <c r="Z38" s="34">
        <f>+IF(X38&lt;&gt;0,+(Y38/X38)*100,0)</f>
        <v>-85.50562687356242</v>
      </c>
      <c r="AA38" s="35">
        <f>+AA17+AA27+AA36</f>
        <v>50574097</v>
      </c>
    </row>
    <row r="39" spans="1:27" ht="13.5" x14ac:dyDescent="0.25">
      <c r="A39" s="23" t="s">
        <v>61</v>
      </c>
      <c r="B39" s="17"/>
      <c r="C39" s="32">
        <v>-305661</v>
      </c>
      <c r="D39" s="32"/>
      <c r="E39" s="33"/>
      <c r="F39" s="2"/>
      <c r="G39" s="2">
        <v>63643907</v>
      </c>
      <c r="H39" s="2">
        <f>+G40+H60</f>
        <v>55933799</v>
      </c>
      <c r="I39" s="2">
        <f>+H40+I60</f>
        <v>58718974</v>
      </c>
      <c r="J39" s="2">
        <f>+G39</f>
        <v>63643907</v>
      </c>
      <c r="K39" s="2">
        <f>+I40+K60</f>
        <v>66651718</v>
      </c>
      <c r="L39" s="2">
        <f>+K40+L60</f>
        <v>66651718</v>
      </c>
      <c r="M39" s="2">
        <f>+L40+M60</f>
        <v>66651718</v>
      </c>
      <c r="N39" s="2">
        <f>+K39</f>
        <v>66651718</v>
      </c>
      <c r="O39" s="2">
        <f>+M40+O60</f>
        <v>66651718</v>
      </c>
      <c r="P39" s="2">
        <f>+O40+P60</f>
        <v>66651718</v>
      </c>
      <c r="Q39" s="2">
        <f>+P40+Q60</f>
        <v>66651718</v>
      </c>
      <c r="R39" s="2">
        <f>+O39</f>
        <v>66651718</v>
      </c>
      <c r="S39" s="2">
        <f>+Q40+S60</f>
        <v>66651718</v>
      </c>
      <c r="T39" s="2">
        <f>+S40+T60</f>
        <v>66651718</v>
      </c>
      <c r="U39" s="2">
        <f>+T40+U60</f>
        <v>66651718</v>
      </c>
      <c r="V39" s="2">
        <f>+S39</f>
        <v>66651718</v>
      </c>
      <c r="W39" s="2">
        <f>+G39</f>
        <v>63643907</v>
      </c>
      <c r="X39" s="2"/>
      <c r="Y39" s="2">
        <f>+W39-X39</f>
        <v>63643907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74516455</v>
      </c>
      <c r="D40" s="43">
        <f t="shared" ref="D40:AA40" si="4">+D38+D39</f>
        <v>0</v>
      </c>
      <c r="E40" s="44">
        <f t="shared" si="4"/>
        <v>50574097</v>
      </c>
      <c r="F40" s="45">
        <f t="shared" si="4"/>
        <v>50574097</v>
      </c>
      <c r="G40" s="45">
        <f t="shared" si="4"/>
        <v>55933799</v>
      </c>
      <c r="H40" s="45">
        <f t="shared" si="4"/>
        <v>58718974</v>
      </c>
      <c r="I40" s="45">
        <f t="shared" si="4"/>
        <v>66651718</v>
      </c>
      <c r="J40" s="45">
        <f>+I40</f>
        <v>66651718</v>
      </c>
      <c r="K40" s="45">
        <f t="shared" si="4"/>
        <v>66651718</v>
      </c>
      <c r="L40" s="45">
        <f t="shared" si="4"/>
        <v>66651718</v>
      </c>
      <c r="M40" s="45">
        <f t="shared" si="4"/>
        <v>66651718</v>
      </c>
      <c r="N40" s="45">
        <f>+M40</f>
        <v>66651718</v>
      </c>
      <c r="O40" s="45">
        <f t="shared" si="4"/>
        <v>66651718</v>
      </c>
      <c r="P40" s="45">
        <f t="shared" si="4"/>
        <v>66651718</v>
      </c>
      <c r="Q40" s="45">
        <f t="shared" si="4"/>
        <v>66651718</v>
      </c>
      <c r="R40" s="45">
        <f>+Q40</f>
        <v>66651718</v>
      </c>
      <c r="S40" s="45">
        <f t="shared" si="4"/>
        <v>66651718</v>
      </c>
      <c r="T40" s="45">
        <f t="shared" si="4"/>
        <v>66651718</v>
      </c>
      <c r="U40" s="45">
        <f t="shared" si="4"/>
        <v>66651718</v>
      </c>
      <c r="V40" s="45">
        <f>+U40</f>
        <v>66651718</v>
      </c>
      <c r="W40" s="45">
        <f>+V40</f>
        <v>66651718</v>
      </c>
      <c r="X40" s="45">
        <f t="shared" si="4"/>
        <v>20751577</v>
      </c>
      <c r="Y40" s="45">
        <f t="shared" si="4"/>
        <v>45900141</v>
      </c>
      <c r="Z40" s="46">
        <f>+IF(X40&lt;&gt;0,+(Y40/X40)*100,0)</f>
        <v>221.18868845485818</v>
      </c>
      <c r="AA40" s="47">
        <f t="shared" si="4"/>
        <v>50574097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63643907</v>
      </c>
      <c r="J60">
        <v>63643907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35705580</v>
      </c>
      <c r="F7" s="20">
        <v>35705580</v>
      </c>
      <c r="G7" s="20">
        <v>7546601</v>
      </c>
      <c r="H7" s="20">
        <v>5266984</v>
      </c>
      <c r="I7" s="20">
        <v>8455695</v>
      </c>
      <c r="J7" s="20">
        <v>21269280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21269280</v>
      </c>
      <c r="X7" s="20">
        <v>8926395</v>
      </c>
      <c r="Y7" s="20">
        <v>12342885</v>
      </c>
      <c r="Z7" s="21">
        <v>138.27401767454833</v>
      </c>
      <c r="AA7" s="22">
        <v>35705580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10800</v>
      </c>
      <c r="I8" s="20"/>
      <c r="J8" s="20">
        <v>10800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10800</v>
      </c>
      <c r="X8" s="20"/>
      <c r="Y8" s="20">
        <v>10800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41061</v>
      </c>
      <c r="J9" s="20">
        <v>41061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41061</v>
      </c>
      <c r="X9" s="20"/>
      <c r="Y9" s="20">
        <v>41061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-34220004</v>
      </c>
      <c r="F14" s="20">
        <v>-34220004</v>
      </c>
      <c r="G14" s="20"/>
      <c r="H14" s="20">
        <v>-220525</v>
      </c>
      <c r="I14" s="20">
        <v>-1209162</v>
      </c>
      <c r="J14" s="20">
        <v>-1429687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-1429687</v>
      </c>
      <c r="X14" s="20">
        <v>-8555001</v>
      </c>
      <c r="Y14" s="20">
        <v>7125314</v>
      </c>
      <c r="Z14" s="21">
        <v>-83.288289504583346</v>
      </c>
      <c r="AA14" s="22">
        <v>-34220004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1485576</v>
      </c>
      <c r="F17" s="28">
        <f t="shared" si="0"/>
        <v>1485576</v>
      </c>
      <c r="G17" s="28">
        <f t="shared" si="0"/>
        <v>7546601</v>
      </c>
      <c r="H17" s="28">
        <f t="shared" si="0"/>
        <v>5057259</v>
      </c>
      <c r="I17" s="28">
        <f t="shared" si="0"/>
        <v>7287594</v>
      </c>
      <c r="J17" s="28">
        <f t="shared" si="0"/>
        <v>19891454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19891454</v>
      </c>
      <c r="X17" s="28">
        <f t="shared" si="0"/>
        <v>371394</v>
      </c>
      <c r="Y17" s="28">
        <f t="shared" si="0"/>
        <v>19520060</v>
      </c>
      <c r="Z17" s="29">
        <f>+IF(X17&lt;&gt;0,+(Y17/X17)*100,0)</f>
        <v>5255.8899712973289</v>
      </c>
      <c r="AA17" s="30">
        <f>SUM(AA6:AA16)</f>
        <v>1485576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-30054</v>
      </c>
      <c r="H33" s="36">
        <v>29202</v>
      </c>
      <c r="I33" s="36">
        <v>333</v>
      </c>
      <c r="J33" s="36">
        <v>-519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-519</v>
      </c>
      <c r="X33" s="36"/>
      <c r="Y33" s="20">
        <v>-519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-30054</v>
      </c>
      <c r="H36" s="28">
        <f t="shared" si="2"/>
        <v>29202</v>
      </c>
      <c r="I36" s="28">
        <f t="shared" si="2"/>
        <v>333</v>
      </c>
      <c r="J36" s="28">
        <f t="shared" si="2"/>
        <v>-519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-519</v>
      </c>
      <c r="X36" s="28">
        <f t="shared" si="2"/>
        <v>0</v>
      </c>
      <c r="Y36" s="28">
        <f t="shared" si="2"/>
        <v>-519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1485576</v>
      </c>
      <c r="F38" s="2">
        <f t="shared" si="3"/>
        <v>1485576</v>
      </c>
      <c r="G38" s="2">
        <f t="shared" si="3"/>
        <v>7516547</v>
      </c>
      <c r="H38" s="2">
        <f t="shared" si="3"/>
        <v>5086461</v>
      </c>
      <c r="I38" s="2">
        <f t="shared" si="3"/>
        <v>7287927</v>
      </c>
      <c r="J38" s="2">
        <f t="shared" si="3"/>
        <v>19890935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19890935</v>
      </c>
      <c r="X38" s="2">
        <f t="shared" si="3"/>
        <v>371394</v>
      </c>
      <c r="Y38" s="2">
        <f t="shared" si="3"/>
        <v>19519541</v>
      </c>
      <c r="Z38" s="34">
        <f>+IF(X38&lt;&gt;0,+(Y38/X38)*100,0)</f>
        <v>5255.7502275211764</v>
      </c>
      <c r="AA38" s="35">
        <f>+AA17+AA27+AA36</f>
        <v>1485576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184711952</v>
      </c>
      <c r="H39" s="2">
        <f>+G40+H60</f>
        <v>192228499</v>
      </c>
      <c r="I39" s="2">
        <f>+H40+I60</f>
        <v>197314960</v>
      </c>
      <c r="J39" s="2">
        <f>+G39</f>
        <v>184711952</v>
      </c>
      <c r="K39" s="2">
        <f>+I40+K60</f>
        <v>204602887</v>
      </c>
      <c r="L39" s="2">
        <f>+K40+L60</f>
        <v>204602887</v>
      </c>
      <c r="M39" s="2">
        <f>+L40+M60</f>
        <v>204602887</v>
      </c>
      <c r="N39" s="2">
        <f>+K39</f>
        <v>204602887</v>
      </c>
      <c r="O39" s="2">
        <f>+M40+O60</f>
        <v>204602887</v>
      </c>
      <c r="P39" s="2">
        <f>+O40+P60</f>
        <v>204602887</v>
      </c>
      <c r="Q39" s="2">
        <f>+P40+Q60</f>
        <v>204602887</v>
      </c>
      <c r="R39" s="2">
        <f>+O39</f>
        <v>204602887</v>
      </c>
      <c r="S39" s="2">
        <f>+Q40+S60</f>
        <v>204602887</v>
      </c>
      <c r="T39" s="2">
        <f>+S40+T60</f>
        <v>204602887</v>
      </c>
      <c r="U39" s="2">
        <f>+T40+U60</f>
        <v>204602887</v>
      </c>
      <c r="V39" s="2">
        <f>+S39</f>
        <v>204602887</v>
      </c>
      <c r="W39" s="2">
        <f>+G39</f>
        <v>184711952</v>
      </c>
      <c r="X39" s="2"/>
      <c r="Y39" s="2">
        <f>+W39-X39</f>
        <v>184711952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1485576</v>
      </c>
      <c r="F40" s="45">
        <f t="shared" si="4"/>
        <v>1485576</v>
      </c>
      <c r="G40" s="45">
        <f t="shared" si="4"/>
        <v>192228499</v>
      </c>
      <c r="H40" s="45">
        <f t="shared" si="4"/>
        <v>197314960</v>
      </c>
      <c r="I40" s="45">
        <f t="shared" si="4"/>
        <v>204602887</v>
      </c>
      <c r="J40" s="45">
        <f>+I40</f>
        <v>204602887</v>
      </c>
      <c r="K40" s="45">
        <f t="shared" si="4"/>
        <v>204602887</v>
      </c>
      <c r="L40" s="45">
        <f t="shared" si="4"/>
        <v>204602887</v>
      </c>
      <c r="M40" s="45">
        <f t="shared" si="4"/>
        <v>204602887</v>
      </c>
      <c r="N40" s="45">
        <f>+M40</f>
        <v>204602887</v>
      </c>
      <c r="O40" s="45">
        <f t="shared" si="4"/>
        <v>204602887</v>
      </c>
      <c r="P40" s="45">
        <f t="shared" si="4"/>
        <v>204602887</v>
      </c>
      <c r="Q40" s="45">
        <f t="shared" si="4"/>
        <v>204602887</v>
      </c>
      <c r="R40" s="45">
        <f>+Q40</f>
        <v>204602887</v>
      </c>
      <c r="S40" s="45">
        <f t="shared" si="4"/>
        <v>204602887</v>
      </c>
      <c r="T40" s="45">
        <f t="shared" si="4"/>
        <v>204602887</v>
      </c>
      <c r="U40" s="45">
        <f t="shared" si="4"/>
        <v>204602887</v>
      </c>
      <c r="V40" s="45">
        <f>+U40</f>
        <v>204602887</v>
      </c>
      <c r="W40" s="45">
        <f>+V40</f>
        <v>204602887</v>
      </c>
      <c r="X40" s="45">
        <f t="shared" si="4"/>
        <v>371394</v>
      </c>
      <c r="Y40" s="45">
        <f t="shared" si="4"/>
        <v>204231493</v>
      </c>
      <c r="Z40" s="46">
        <f>+IF(X40&lt;&gt;0,+(Y40/X40)*100,0)</f>
        <v>54990.520309967316</v>
      </c>
      <c r="AA40" s="47">
        <f t="shared" si="4"/>
        <v>1485576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184711952</v>
      </c>
      <c r="J60">
        <v>184711952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-24515367</v>
      </c>
      <c r="F33" s="20"/>
      <c r="G33" s="20">
        <v>24515367</v>
      </c>
      <c r="H33" s="36">
        <v>-24515367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-6128842</v>
      </c>
      <c r="Y33" s="20">
        <v>6128842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-24515367</v>
      </c>
      <c r="F36" s="28">
        <f t="shared" si="2"/>
        <v>0</v>
      </c>
      <c r="G36" s="28">
        <f t="shared" si="2"/>
        <v>24515367</v>
      </c>
      <c r="H36" s="28">
        <f t="shared" si="2"/>
        <v>-24515367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-6128842</v>
      </c>
      <c r="Y36" s="28">
        <f t="shared" si="2"/>
        <v>6128842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-24515367</v>
      </c>
      <c r="F38" s="2">
        <f t="shared" si="3"/>
        <v>0</v>
      </c>
      <c r="G38" s="2">
        <f t="shared" si="3"/>
        <v>24515367</v>
      </c>
      <c r="H38" s="2">
        <f t="shared" si="3"/>
        <v>-24515367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-6128842</v>
      </c>
      <c r="Y38" s="2">
        <f t="shared" si="3"/>
        <v>6128842</v>
      </c>
      <c r="Z38" s="34">
        <f>+IF(X38&lt;&gt;0,+(Y38/X38)*100,0)</f>
        <v>-100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24515367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-24515367</v>
      </c>
      <c r="F40" s="45">
        <f t="shared" si="4"/>
        <v>0</v>
      </c>
      <c r="G40" s="45">
        <f t="shared" si="4"/>
        <v>24515367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-6128842</v>
      </c>
      <c r="Y40" s="45">
        <f t="shared" si="4"/>
        <v>6128842</v>
      </c>
      <c r="Z40" s="46">
        <f>+IF(X40&lt;&gt;0,+(Y40/X40)*100,0)</f>
        <v>-100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-11665706</v>
      </c>
      <c r="D14" s="18"/>
      <c r="E14" s="19">
        <v>-22144749</v>
      </c>
      <c r="F14" s="20">
        <v>-22144749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-3554647</v>
      </c>
      <c r="Y14" s="20">
        <v>3554647</v>
      </c>
      <c r="Z14" s="21">
        <v>-100</v>
      </c>
      <c r="AA14" s="22">
        <v>-22144749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-11665706</v>
      </c>
      <c r="D17" s="26">
        <f>SUM(D6:D16)</f>
        <v>0</v>
      </c>
      <c r="E17" s="27">
        <f t="shared" si="0"/>
        <v>-22144749</v>
      </c>
      <c r="F17" s="28">
        <f t="shared" si="0"/>
        <v>-22144749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-3554647</v>
      </c>
      <c r="Y17" s="28">
        <f t="shared" si="0"/>
        <v>3554647</v>
      </c>
      <c r="Z17" s="29">
        <f>+IF(X17&lt;&gt;0,+(Y17/X17)*100,0)</f>
        <v>-100</v>
      </c>
      <c r="AA17" s="30">
        <f>SUM(AA6:AA16)</f>
        <v>-22144749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-8500000</v>
      </c>
      <c r="F26" s="20">
        <v>-8500000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-2124999</v>
      </c>
      <c r="Y26" s="20">
        <v>2124999</v>
      </c>
      <c r="Z26" s="21">
        <v>-100</v>
      </c>
      <c r="AA26" s="22">
        <v>-8500000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-8500000</v>
      </c>
      <c r="F27" s="28">
        <f t="shared" si="1"/>
        <v>-8500000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-2124999</v>
      </c>
      <c r="Y27" s="28">
        <f t="shared" si="1"/>
        <v>2124999</v>
      </c>
      <c r="Z27" s="29">
        <f>+IF(X27&lt;&gt;0,+(Y27/X27)*100,0)</f>
        <v>-100</v>
      </c>
      <c r="AA27" s="30">
        <f>SUM(AA21:AA26)</f>
        <v>-8500000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-11665706</v>
      </c>
      <c r="D38" s="32">
        <f>+D17+D27+D36</f>
        <v>0</v>
      </c>
      <c r="E38" s="33">
        <f t="shared" si="3"/>
        <v>-30644749</v>
      </c>
      <c r="F38" s="2">
        <f t="shared" si="3"/>
        <v>-30644749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-5679646</v>
      </c>
      <c r="Y38" s="2">
        <f t="shared" si="3"/>
        <v>5679646</v>
      </c>
      <c r="Z38" s="34">
        <f>+IF(X38&lt;&gt;0,+(Y38/X38)*100,0)</f>
        <v>-100</v>
      </c>
      <c r="AA38" s="35">
        <f>+AA17+AA27+AA36</f>
        <v>-30644749</v>
      </c>
    </row>
    <row r="39" spans="1:27" ht="13.5" x14ac:dyDescent="0.25">
      <c r="A39" s="23" t="s">
        <v>61</v>
      </c>
      <c r="B39" s="17"/>
      <c r="C39" s="32"/>
      <c r="D39" s="32"/>
      <c r="E39" s="33">
        <v>-20891638</v>
      </c>
      <c r="F39" s="2">
        <v>-20891638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-20891638</v>
      </c>
      <c r="Y39" s="2">
        <f>+W39-X39</f>
        <v>20891638</v>
      </c>
      <c r="Z39" s="34">
        <f>+IF(X39&lt;&gt;0,+(Y39/X39)*100,0)</f>
        <v>-100</v>
      </c>
      <c r="AA39" s="35">
        <v>-20891638</v>
      </c>
    </row>
    <row r="40" spans="1:27" ht="13.5" x14ac:dyDescent="0.25">
      <c r="A40" s="41" t="s">
        <v>63</v>
      </c>
      <c r="B40" s="42" t="s">
        <v>62</v>
      </c>
      <c r="C40" s="43">
        <f>+C38+C39</f>
        <v>-11665706</v>
      </c>
      <c r="D40" s="43">
        <f t="shared" ref="D40:AA40" si="4">+D38+D39</f>
        <v>0</v>
      </c>
      <c r="E40" s="44">
        <f t="shared" si="4"/>
        <v>-51536387</v>
      </c>
      <c r="F40" s="45">
        <f t="shared" si="4"/>
        <v>-51536387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-26571284</v>
      </c>
      <c r="Y40" s="45">
        <f t="shared" si="4"/>
        <v>26571284</v>
      </c>
      <c r="Z40" s="46">
        <f>+IF(X40&lt;&gt;0,+(Y40/X40)*100,0)</f>
        <v>-100</v>
      </c>
      <c r="AA40" s="47">
        <f t="shared" si="4"/>
        <v>-51536387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-57980</v>
      </c>
      <c r="D33" s="18"/>
      <c r="E33" s="19">
        <v>2295844</v>
      </c>
      <c r="F33" s="20">
        <v>2295844</v>
      </c>
      <c r="G33" s="20">
        <v>-187788</v>
      </c>
      <c r="H33" s="36">
        <v>1300</v>
      </c>
      <c r="I33" s="36">
        <v>-3600</v>
      </c>
      <c r="J33" s="36">
        <v>-190088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-190088</v>
      </c>
      <c r="X33" s="36">
        <v>573967</v>
      </c>
      <c r="Y33" s="20">
        <v>-764055</v>
      </c>
      <c r="Z33" s="21">
        <v>-133.11828031925182</v>
      </c>
      <c r="AA33" s="22">
        <v>2295844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-57980</v>
      </c>
      <c r="D36" s="26">
        <f>SUM(D31:D35)</f>
        <v>0</v>
      </c>
      <c r="E36" s="27">
        <f t="shared" si="2"/>
        <v>2295844</v>
      </c>
      <c r="F36" s="28">
        <f t="shared" si="2"/>
        <v>2295844</v>
      </c>
      <c r="G36" s="28">
        <f t="shared" si="2"/>
        <v>-187788</v>
      </c>
      <c r="H36" s="28">
        <f t="shared" si="2"/>
        <v>1300</v>
      </c>
      <c r="I36" s="28">
        <f t="shared" si="2"/>
        <v>-3600</v>
      </c>
      <c r="J36" s="28">
        <f t="shared" si="2"/>
        <v>-190088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-190088</v>
      </c>
      <c r="X36" s="28">
        <f t="shared" si="2"/>
        <v>573967</v>
      </c>
      <c r="Y36" s="28">
        <f t="shared" si="2"/>
        <v>-764055</v>
      </c>
      <c r="Z36" s="29">
        <f>+IF(X36&lt;&gt;0,+(Y36/X36)*100,0)</f>
        <v>-133.11828031925182</v>
      </c>
      <c r="AA36" s="30">
        <f>SUM(AA31:AA35)</f>
        <v>2295844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-57980</v>
      </c>
      <c r="D38" s="32">
        <f>+D17+D27+D36</f>
        <v>0</v>
      </c>
      <c r="E38" s="33">
        <f t="shared" si="3"/>
        <v>2295844</v>
      </c>
      <c r="F38" s="2">
        <f t="shared" si="3"/>
        <v>2295844</v>
      </c>
      <c r="G38" s="2">
        <f t="shared" si="3"/>
        <v>-187788</v>
      </c>
      <c r="H38" s="2">
        <f t="shared" si="3"/>
        <v>1300</v>
      </c>
      <c r="I38" s="2">
        <f t="shared" si="3"/>
        <v>-3600</v>
      </c>
      <c r="J38" s="2">
        <f t="shared" si="3"/>
        <v>-190088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-190088</v>
      </c>
      <c r="X38" s="2">
        <f t="shared" si="3"/>
        <v>573967</v>
      </c>
      <c r="Y38" s="2">
        <f t="shared" si="3"/>
        <v>-764055</v>
      </c>
      <c r="Z38" s="34">
        <f>+IF(X38&lt;&gt;0,+(Y38/X38)*100,0)</f>
        <v>-133.11828031925182</v>
      </c>
      <c r="AA38" s="35">
        <f>+AA17+AA27+AA36</f>
        <v>2295844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-187788</v>
      </c>
      <c r="I39" s="2">
        <f>+H40+I60</f>
        <v>-186488</v>
      </c>
      <c r="J39" s="2">
        <f>+G39</f>
        <v>0</v>
      </c>
      <c r="K39" s="2">
        <f>+I40+K60</f>
        <v>-190088</v>
      </c>
      <c r="L39" s="2">
        <f>+K40+L60</f>
        <v>-190088</v>
      </c>
      <c r="M39" s="2">
        <f>+L40+M60</f>
        <v>-190088</v>
      </c>
      <c r="N39" s="2">
        <f>+K39</f>
        <v>-190088</v>
      </c>
      <c r="O39" s="2">
        <f>+M40+O60</f>
        <v>-190088</v>
      </c>
      <c r="P39" s="2">
        <f>+O40+P60</f>
        <v>-190088</v>
      </c>
      <c r="Q39" s="2">
        <f>+P40+Q60</f>
        <v>-190088</v>
      </c>
      <c r="R39" s="2">
        <f>+O39</f>
        <v>-190088</v>
      </c>
      <c r="S39" s="2">
        <f>+Q40+S60</f>
        <v>-190088</v>
      </c>
      <c r="T39" s="2">
        <f>+S40+T60</f>
        <v>-190088</v>
      </c>
      <c r="U39" s="2">
        <f>+T40+U60</f>
        <v>-190088</v>
      </c>
      <c r="V39" s="2">
        <f>+S39</f>
        <v>-190088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-57980</v>
      </c>
      <c r="D40" s="43">
        <f t="shared" ref="D40:AA40" si="4">+D38+D39</f>
        <v>0</v>
      </c>
      <c r="E40" s="44">
        <f t="shared" si="4"/>
        <v>2295844</v>
      </c>
      <c r="F40" s="45">
        <f t="shared" si="4"/>
        <v>2295844</v>
      </c>
      <c r="G40" s="45">
        <f t="shared" si="4"/>
        <v>-187788</v>
      </c>
      <c r="H40" s="45">
        <f t="shared" si="4"/>
        <v>-186488</v>
      </c>
      <c r="I40" s="45">
        <f t="shared" si="4"/>
        <v>-190088</v>
      </c>
      <c r="J40" s="45">
        <f>+I40</f>
        <v>-190088</v>
      </c>
      <c r="K40" s="45">
        <f t="shared" si="4"/>
        <v>-190088</v>
      </c>
      <c r="L40" s="45">
        <f t="shared" si="4"/>
        <v>-190088</v>
      </c>
      <c r="M40" s="45">
        <f t="shared" si="4"/>
        <v>-190088</v>
      </c>
      <c r="N40" s="45">
        <f>+M40</f>
        <v>-190088</v>
      </c>
      <c r="O40" s="45">
        <f t="shared" si="4"/>
        <v>-190088</v>
      </c>
      <c r="P40" s="45">
        <f t="shared" si="4"/>
        <v>-190088</v>
      </c>
      <c r="Q40" s="45">
        <f t="shared" si="4"/>
        <v>-190088</v>
      </c>
      <c r="R40" s="45">
        <f>+Q40</f>
        <v>-190088</v>
      </c>
      <c r="S40" s="45">
        <f t="shared" si="4"/>
        <v>-190088</v>
      </c>
      <c r="T40" s="45">
        <f t="shared" si="4"/>
        <v>-190088</v>
      </c>
      <c r="U40" s="45">
        <f t="shared" si="4"/>
        <v>-190088</v>
      </c>
      <c r="V40" s="45">
        <f>+U40</f>
        <v>-190088</v>
      </c>
      <c r="W40" s="45">
        <f>+V40</f>
        <v>-190088</v>
      </c>
      <c r="X40" s="45">
        <f t="shared" si="4"/>
        <v>573967</v>
      </c>
      <c r="Y40" s="45">
        <f t="shared" si="4"/>
        <v>-764055</v>
      </c>
      <c r="Z40" s="46">
        <f>+IF(X40&lt;&gt;0,+(Y40/X40)*100,0)</f>
        <v>-133.11828031925182</v>
      </c>
      <c r="AA40" s="47">
        <f t="shared" si="4"/>
        <v>2295844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133676</v>
      </c>
      <c r="D33" s="18"/>
      <c r="E33" s="19">
        <v>782150</v>
      </c>
      <c r="F33" s="20">
        <v>782150</v>
      </c>
      <c r="G33" s="20">
        <v>-335921</v>
      </c>
      <c r="H33" s="36">
        <v>3660046</v>
      </c>
      <c r="I33" s="36">
        <v>-3653822</v>
      </c>
      <c r="J33" s="36">
        <v>-329697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-329697</v>
      </c>
      <c r="X33" s="36">
        <v>195533</v>
      </c>
      <c r="Y33" s="20">
        <v>-525230</v>
      </c>
      <c r="Z33" s="21">
        <v>-268.61450496847084</v>
      </c>
      <c r="AA33" s="22">
        <v>782150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133676</v>
      </c>
      <c r="D36" s="26">
        <f>SUM(D31:D35)</f>
        <v>0</v>
      </c>
      <c r="E36" s="27">
        <f t="shared" si="2"/>
        <v>782150</v>
      </c>
      <c r="F36" s="28">
        <f t="shared" si="2"/>
        <v>782150</v>
      </c>
      <c r="G36" s="28">
        <f t="shared" si="2"/>
        <v>-335921</v>
      </c>
      <c r="H36" s="28">
        <f t="shared" si="2"/>
        <v>3660046</v>
      </c>
      <c r="I36" s="28">
        <f t="shared" si="2"/>
        <v>-3653822</v>
      </c>
      <c r="J36" s="28">
        <f t="shared" si="2"/>
        <v>-329697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-329697</v>
      </c>
      <c r="X36" s="28">
        <f t="shared" si="2"/>
        <v>195533</v>
      </c>
      <c r="Y36" s="28">
        <f t="shared" si="2"/>
        <v>-525230</v>
      </c>
      <c r="Z36" s="29">
        <f>+IF(X36&lt;&gt;0,+(Y36/X36)*100,0)</f>
        <v>-268.61450496847084</v>
      </c>
      <c r="AA36" s="30">
        <f>SUM(AA31:AA35)</f>
        <v>782150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133676</v>
      </c>
      <c r="D38" s="32">
        <f>+D17+D27+D36</f>
        <v>0</v>
      </c>
      <c r="E38" s="33">
        <f t="shared" si="3"/>
        <v>782150</v>
      </c>
      <c r="F38" s="2">
        <f t="shared" si="3"/>
        <v>782150</v>
      </c>
      <c r="G38" s="2">
        <f t="shared" si="3"/>
        <v>-335921</v>
      </c>
      <c r="H38" s="2">
        <f t="shared" si="3"/>
        <v>3660046</v>
      </c>
      <c r="I38" s="2">
        <f t="shared" si="3"/>
        <v>-3653822</v>
      </c>
      <c r="J38" s="2">
        <f t="shared" si="3"/>
        <v>-329697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-329697</v>
      </c>
      <c r="X38" s="2">
        <f t="shared" si="3"/>
        <v>195533</v>
      </c>
      <c r="Y38" s="2">
        <f t="shared" si="3"/>
        <v>-525230</v>
      </c>
      <c r="Z38" s="34">
        <f>+IF(X38&lt;&gt;0,+(Y38/X38)*100,0)</f>
        <v>-268.61450496847084</v>
      </c>
      <c r="AA38" s="35">
        <f>+AA17+AA27+AA36</f>
        <v>782150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-335921</v>
      </c>
      <c r="I39" s="2">
        <f>+H40+I60</f>
        <v>3324125</v>
      </c>
      <c r="J39" s="2">
        <f>+G39</f>
        <v>0</v>
      </c>
      <c r="K39" s="2">
        <f>+I40+K60</f>
        <v>-329697</v>
      </c>
      <c r="L39" s="2">
        <f>+K40+L60</f>
        <v>-329697</v>
      </c>
      <c r="M39" s="2">
        <f>+L40+M60</f>
        <v>-329697</v>
      </c>
      <c r="N39" s="2">
        <f>+K39</f>
        <v>-329697</v>
      </c>
      <c r="O39" s="2">
        <f>+M40+O60</f>
        <v>-329697</v>
      </c>
      <c r="P39" s="2">
        <f>+O40+P60</f>
        <v>-329697</v>
      </c>
      <c r="Q39" s="2">
        <f>+P40+Q60</f>
        <v>-329697</v>
      </c>
      <c r="R39" s="2">
        <f>+O39</f>
        <v>-329697</v>
      </c>
      <c r="S39" s="2">
        <f>+Q40+S60</f>
        <v>-329697</v>
      </c>
      <c r="T39" s="2">
        <f>+S40+T60</f>
        <v>-329697</v>
      </c>
      <c r="U39" s="2">
        <f>+T40+U60</f>
        <v>-329697</v>
      </c>
      <c r="V39" s="2">
        <f>+S39</f>
        <v>-329697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133676</v>
      </c>
      <c r="D40" s="43">
        <f t="shared" ref="D40:AA40" si="4">+D38+D39</f>
        <v>0</v>
      </c>
      <c r="E40" s="44">
        <f t="shared" si="4"/>
        <v>782150</v>
      </c>
      <c r="F40" s="45">
        <f t="shared" si="4"/>
        <v>782150</v>
      </c>
      <c r="G40" s="45">
        <f t="shared" si="4"/>
        <v>-335921</v>
      </c>
      <c r="H40" s="45">
        <f t="shared" si="4"/>
        <v>3324125</v>
      </c>
      <c r="I40" s="45">
        <f t="shared" si="4"/>
        <v>-329697</v>
      </c>
      <c r="J40" s="45">
        <f>+I40</f>
        <v>-329697</v>
      </c>
      <c r="K40" s="45">
        <f t="shared" si="4"/>
        <v>-329697</v>
      </c>
      <c r="L40" s="45">
        <f t="shared" si="4"/>
        <v>-329697</v>
      </c>
      <c r="M40" s="45">
        <f t="shared" si="4"/>
        <v>-329697</v>
      </c>
      <c r="N40" s="45">
        <f>+M40</f>
        <v>-329697</v>
      </c>
      <c r="O40" s="45">
        <f t="shared" si="4"/>
        <v>-329697</v>
      </c>
      <c r="P40" s="45">
        <f t="shared" si="4"/>
        <v>-329697</v>
      </c>
      <c r="Q40" s="45">
        <f t="shared" si="4"/>
        <v>-329697</v>
      </c>
      <c r="R40" s="45">
        <f>+Q40</f>
        <v>-329697</v>
      </c>
      <c r="S40" s="45">
        <f t="shared" si="4"/>
        <v>-329697</v>
      </c>
      <c r="T40" s="45">
        <f t="shared" si="4"/>
        <v>-329697</v>
      </c>
      <c r="U40" s="45">
        <f t="shared" si="4"/>
        <v>-329697</v>
      </c>
      <c r="V40" s="45">
        <f>+U40</f>
        <v>-329697</v>
      </c>
      <c r="W40" s="45">
        <f>+V40</f>
        <v>-329697</v>
      </c>
      <c r="X40" s="45">
        <f t="shared" si="4"/>
        <v>195533</v>
      </c>
      <c r="Y40" s="45">
        <f t="shared" si="4"/>
        <v>-525230</v>
      </c>
      <c r="Z40" s="46">
        <f>+IF(X40&lt;&gt;0,+(Y40/X40)*100,0)</f>
        <v>-268.61450496847084</v>
      </c>
      <c r="AA40" s="47">
        <f t="shared" si="4"/>
        <v>782150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-250505771</v>
      </c>
      <c r="F14" s="20">
        <v>-250505771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-62626443</v>
      </c>
      <c r="Y14" s="20">
        <v>62626443</v>
      </c>
      <c r="Z14" s="21">
        <v>-100</v>
      </c>
      <c r="AA14" s="22">
        <v>-250505771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-250505771</v>
      </c>
      <c r="F17" s="28">
        <f t="shared" si="0"/>
        <v>-250505771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-62626443</v>
      </c>
      <c r="Y17" s="28">
        <f t="shared" si="0"/>
        <v>62626443</v>
      </c>
      <c r="Z17" s="29">
        <f>+IF(X17&lt;&gt;0,+(Y17/X17)*100,0)</f>
        <v>-100</v>
      </c>
      <c r="AA17" s="30">
        <f>SUM(AA6:AA16)</f>
        <v>-250505771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-126018</v>
      </c>
      <c r="D33" s="18"/>
      <c r="E33" s="19">
        <v>569559</v>
      </c>
      <c r="F33" s="20">
        <v>569559</v>
      </c>
      <c r="G33" s="20">
        <v>4474829</v>
      </c>
      <c r="H33" s="36">
        <v>-9866980</v>
      </c>
      <c r="I33" s="36">
        <v>9856304</v>
      </c>
      <c r="J33" s="36">
        <v>4464153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4464153</v>
      </c>
      <c r="X33" s="36">
        <v>142388</v>
      </c>
      <c r="Y33" s="20">
        <v>4321765</v>
      </c>
      <c r="Z33" s="21">
        <v>3035.2031070033991</v>
      </c>
      <c r="AA33" s="22">
        <v>569559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-126018</v>
      </c>
      <c r="D36" s="26">
        <f>SUM(D31:D35)</f>
        <v>0</v>
      </c>
      <c r="E36" s="27">
        <f t="shared" si="2"/>
        <v>569559</v>
      </c>
      <c r="F36" s="28">
        <f t="shared" si="2"/>
        <v>569559</v>
      </c>
      <c r="G36" s="28">
        <f t="shared" si="2"/>
        <v>4474829</v>
      </c>
      <c r="H36" s="28">
        <f t="shared" si="2"/>
        <v>-9866980</v>
      </c>
      <c r="I36" s="28">
        <f t="shared" si="2"/>
        <v>9856304</v>
      </c>
      <c r="J36" s="28">
        <f t="shared" si="2"/>
        <v>4464153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4464153</v>
      </c>
      <c r="X36" s="28">
        <f t="shared" si="2"/>
        <v>142388</v>
      </c>
      <c r="Y36" s="28">
        <f t="shared" si="2"/>
        <v>4321765</v>
      </c>
      <c r="Z36" s="29">
        <f>+IF(X36&lt;&gt;0,+(Y36/X36)*100,0)</f>
        <v>3035.2031070033991</v>
      </c>
      <c r="AA36" s="30">
        <f>SUM(AA31:AA35)</f>
        <v>569559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-126018</v>
      </c>
      <c r="D38" s="32">
        <f>+D17+D27+D36</f>
        <v>0</v>
      </c>
      <c r="E38" s="33">
        <f t="shared" si="3"/>
        <v>-249936212</v>
      </c>
      <c r="F38" s="2">
        <f t="shared" si="3"/>
        <v>-249936212</v>
      </c>
      <c r="G38" s="2">
        <f t="shared" si="3"/>
        <v>4474829</v>
      </c>
      <c r="H38" s="2">
        <f t="shared" si="3"/>
        <v>-9866980</v>
      </c>
      <c r="I38" s="2">
        <f t="shared" si="3"/>
        <v>9856304</v>
      </c>
      <c r="J38" s="2">
        <f t="shared" si="3"/>
        <v>4464153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4464153</v>
      </c>
      <c r="X38" s="2">
        <f t="shared" si="3"/>
        <v>-62484055</v>
      </c>
      <c r="Y38" s="2">
        <f t="shared" si="3"/>
        <v>66948208</v>
      </c>
      <c r="Z38" s="34">
        <f>+IF(X38&lt;&gt;0,+(Y38/X38)*100,0)</f>
        <v>-107.14446749654772</v>
      </c>
      <c r="AA38" s="35">
        <f>+AA17+AA27+AA36</f>
        <v>-249936212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4474829</v>
      </c>
      <c r="I39" s="2">
        <f>+H40+I60</f>
        <v>-5392151</v>
      </c>
      <c r="J39" s="2">
        <f>+G39</f>
        <v>0</v>
      </c>
      <c r="K39" s="2">
        <f>+I40+K60</f>
        <v>4464153</v>
      </c>
      <c r="L39" s="2">
        <f>+K40+L60</f>
        <v>4464153</v>
      </c>
      <c r="M39" s="2">
        <f>+L40+M60</f>
        <v>4464153</v>
      </c>
      <c r="N39" s="2">
        <f>+K39</f>
        <v>4464153</v>
      </c>
      <c r="O39" s="2">
        <f>+M40+O60</f>
        <v>4464153</v>
      </c>
      <c r="P39" s="2">
        <f>+O40+P60</f>
        <v>4464153</v>
      </c>
      <c r="Q39" s="2">
        <f>+P40+Q60</f>
        <v>4464153</v>
      </c>
      <c r="R39" s="2">
        <f>+O39</f>
        <v>4464153</v>
      </c>
      <c r="S39" s="2">
        <f>+Q40+S60</f>
        <v>4464153</v>
      </c>
      <c r="T39" s="2">
        <f>+S40+T60</f>
        <v>4464153</v>
      </c>
      <c r="U39" s="2">
        <f>+T40+U60</f>
        <v>4464153</v>
      </c>
      <c r="V39" s="2">
        <f>+S39</f>
        <v>4464153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-126018</v>
      </c>
      <c r="D40" s="43">
        <f t="shared" ref="D40:AA40" si="4">+D38+D39</f>
        <v>0</v>
      </c>
      <c r="E40" s="44">
        <f t="shared" si="4"/>
        <v>-249936212</v>
      </c>
      <c r="F40" s="45">
        <f t="shared" si="4"/>
        <v>-249936212</v>
      </c>
      <c r="G40" s="45">
        <f t="shared" si="4"/>
        <v>4474829</v>
      </c>
      <c r="H40" s="45">
        <f t="shared" si="4"/>
        <v>-5392151</v>
      </c>
      <c r="I40" s="45">
        <f t="shared" si="4"/>
        <v>4464153</v>
      </c>
      <c r="J40" s="45">
        <f>+I40</f>
        <v>4464153</v>
      </c>
      <c r="K40" s="45">
        <f t="shared" si="4"/>
        <v>4464153</v>
      </c>
      <c r="L40" s="45">
        <f t="shared" si="4"/>
        <v>4464153</v>
      </c>
      <c r="M40" s="45">
        <f t="shared" si="4"/>
        <v>4464153</v>
      </c>
      <c r="N40" s="45">
        <f>+M40</f>
        <v>4464153</v>
      </c>
      <c r="O40" s="45">
        <f t="shared" si="4"/>
        <v>4464153</v>
      </c>
      <c r="P40" s="45">
        <f t="shared" si="4"/>
        <v>4464153</v>
      </c>
      <c r="Q40" s="45">
        <f t="shared" si="4"/>
        <v>4464153</v>
      </c>
      <c r="R40" s="45">
        <f>+Q40</f>
        <v>4464153</v>
      </c>
      <c r="S40" s="45">
        <f t="shared" si="4"/>
        <v>4464153</v>
      </c>
      <c r="T40" s="45">
        <f t="shared" si="4"/>
        <v>4464153</v>
      </c>
      <c r="U40" s="45">
        <f t="shared" si="4"/>
        <v>4464153</v>
      </c>
      <c r="V40" s="45">
        <f>+U40</f>
        <v>4464153</v>
      </c>
      <c r="W40" s="45">
        <f>+V40</f>
        <v>4464153</v>
      </c>
      <c r="X40" s="45">
        <f t="shared" si="4"/>
        <v>-62484055</v>
      </c>
      <c r="Y40" s="45">
        <f t="shared" si="4"/>
        <v>66948208</v>
      </c>
      <c r="Z40" s="46">
        <f>+IF(X40&lt;&gt;0,+(Y40/X40)*100,0)</f>
        <v>-107.14446749654772</v>
      </c>
      <c r="AA40" s="47">
        <f t="shared" si="4"/>
        <v>-249936212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-363078441</v>
      </c>
      <c r="D14" s="18"/>
      <c r="E14" s="19">
        <v>-313336740</v>
      </c>
      <c r="F14" s="20">
        <v>-313336740</v>
      </c>
      <c r="G14" s="20">
        <v>-40195443</v>
      </c>
      <c r="H14" s="20">
        <v>-50868176</v>
      </c>
      <c r="I14" s="20">
        <v>-47810190</v>
      </c>
      <c r="J14" s="20">
        <v>-138873809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-138873809</v>
      </c>
      <c r="X14" s="20">
        <v>-78334188</v>
      </c>
      <c r="Y14" s="20">
        <v>-60539621</v>
      </c>
      <c r="Z14" s="21">
        <v>77.283779337828832</v>
      </c>
      <c r="AA14" s="22">
        <v>-313336740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-363078441</v>
      </c>
      <c r="D17" s="26">
        <f>SUM(D6:D16)</f>
        <v>0</v>
      </c>
      <c r="E17" s="27">
        <f t="shared" si="0"/>
        <v>-313336740</v>
      </c>
      <c r="F17" s="28">
        <f t="shared" si="0"/>
        <v>-313336740</v>
      </c>
      <c r="G17" s="28">
        <f t="shared" si="0"/>
        <v>-40195443</v>
      </c>
      <c r="H17" s="28">
        <f t="shared" si="0"/>
        <v>-50868176</v>
      </c>
      <c r="I17" s="28">
        <f t="shared" si="0"/>
        <v>-47810190</v>
      </c>
      <c r="J17" s="28">
        <f t="shared" si="0"/>
        <v>-138873809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-138873809</v>
      </c>
      <c r="X17" s="28">
        <f t="shared" si="0"/>
        <v>-78334188</v>
      </c>
      <c r="Y17" s="28">
        <f t="shared" si="0"/>
        <v>-60539621</v>
      </c>
      <c r="Z17" s="29">
        <f>+IF(X17&lt;&gt;0,+(Y17/X17)*100,0)</f>
        <v>77.283779337828832</v>
      </c>
      <c r="AA17" s="30">
        <f>SUM(AA6:AA16)</f>
        <v>-313336740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3276182</v>
      </c>
      <c r="D33" s="18"/>
      <c r="E33" s="19">
        <v>-3076182</v>
      </c>
      <c r="F33" s="20">
        <v>-3076182</v>
      </c>
      <c r="G33" s="20">
        <v>-2680240</v>
      </c>
      <c r="H33" s="36">
        <v>8840104</v>
      </c>
      <c r="I33" s="36">
        <v>-6154378</v>
      </c>
      <c r="J33" s="36">
        <v>5486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5486</v>
      </c>
      <c r="X33" s="36">
        <v>-769049</v>
      </c>
      <c r="Y33" s="20">
        <v>774535</v>
      </c>
      <c r="Z33" s="21">
        <v>-100.71334856426573</v>
      </c>
      <c r="AA33" s="22">
        <v>-3076182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3276182</v>
      </c>
      <c r="D36" s="26">
        <f>SUM(D31:D35)</f>
        <v>0</v>
      </c>
      <c r="E36" s="27">
        <f t="shared" si="2"/>
        <v>-3076182</v>
      </c>
      <c r="F36" s="28">
        <f t="shared" si="2"/>
        <v>-3076182</v>
      </c>
      <c r="G36" s="28">
        <f t="shared" si="2"/>
        <v>-2680240</v>
      </c>
      <c r="H36" s="28">
        <f t="shared" si="2"/>
        <v>8840104</v>
      </c>
      <c r="I36" s="28">
        <f t="shared" si="2"/>
        <v>-6154378</v>
      </c>
      <c r="J36" s="28">
        <f t="shared" si="2"/>
        <v>5486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5486</v>
      </c>
      <c r="X36" s="28">
        <f t="shared" si="2"/>
        <v>-769049</v>
      </c>
      <c r="Y36" s="28">
        <f t="shared" si="2"/>
        <v>774535</v>
      </c>
      <c r="Z36" s="29">
        <f>+IF(X36&lt;&gt;0,+(Y36/X36)*100,0)</f>
        <v>-100.71334856426573</v>
      </c>
      <c r="AA36" s="30">
        <f>SUM(AA31:AA35)</f>
        <v>-3076182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-359802259</v>
      </c>
      <c r="D38" s="32">
        <f>+D17+D27+D36</f>
        <v>0</v>
      </c>
      <c r="E38" s="33">
        <f t="shared" si="3"/>
        <v>-316412922</v>
      </c>
      <c r="F38" s="2">
        <f t="shared" si="3"/>
        <v>-316412922</v>
      </c>
      <c r="G38" s="2">
        <f t="shared" si="3"/>
        <v>-42875683</v>
      </c>
      <c r="H38" s="2">
        <f t="shared" si="3"/>
        <v>-42028072</v>
      </c>
      <c r="I38" s="2">
        <f t="shared" si="3"/>
        <v>-53964568</v>
      </c>
      <c r="J38" s="2">
        <f t="shared" si="3"/>
        <v>-138868323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-138868323</v>
      </c>
      <c r="X38" s="2">
        <f t="shared" si="3"/>
        <v>-79103237</v>
      </c>
      <c r="Y38" s="2">
        <f t="shared" si="3"/>
        <v>-59765086</v>
      </c>
      <c r="Z38" s="34">
        <f>+IF(X38&lt;&gt;0,+(Y38/X38)*100,0)</f>
        <v>75.553274766745631</v>
      </c>
      <c r="AA38" s="35">
        <f>+AA17+AA27+AA36</f>
        <v>-316412922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-42875683</v>
      </c>
      <c r="I39" s="2">
        <f>+H40+I60</f>
        <v>-84903755</v>
      </c>
      <c r="J39" s="2">
        <f>+G39</f>
        <v>0</v>
      </c>
      <c r="K39" s="2">
        <f>+I40+K60</f>
        <v>-138868323</v>
      </c>
      <c r="L39" s="2">
        <f>+K40+L60</f>
        <v>-138868323</v>
      </c>
      <c r="M39" s="2">
        <f>+L40+M60</f>
        <v>-138868323</v>
      </c>
      <c r="N39" s="2">
        <f>+K39</f>
        <v>-138868323</v>
      </c>
      <c r="O39" s="2">
        <f>+M40+O60</f>
        <v>-138868323</v>
      </c>
      <c r="P39" s="2">
        <f>+O40+P60</f>
        <v>-138868323</v>
      </c>
      <c r="Q39" s="2">
        <f>+P40+Q60</f>
        <v>-138868323</v>
      </c>
      <c r="R39" s="2">
        <f>+O39</f>
        <v>-138868323</v>
      </c>
      <c r="S39" s="2">
        <f>+Q40+S60</f>
        <v>-138868323</v>
      </c>
      <c r="T39" s="2">
        <f>+S40+T60</f>
        <v>-138868323</v>
      </c>
      <c r="U39" s="2">
        <f>+T40+U60</f>
        <v>-138868323</v>
      </c>
      <c r="V39" s="2">
        <f>+S39</f>
        <v>-138868323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-359802259</v>
      </c>
      <c r="D40" s="43">
        <f t="shared" ref="D40:AA40" si="4">+D38+D39</f>
        <v>0</v>
      </c>
      <c r="E40" s="44">
        <f t="shared" si="4"/>
        <v>-316412922</v>
      </c>
      <c r="F40" s="45">
        <f t="shared" si="4"/>
        <v>-316412922</v>
      </c>
      <c r="G40" s="45">
        <f t="shared" si="4"/>
        <v>-42875683</v>
      </c>
      <c r="H40" s="45">
        <f t="shared" si="4"/>
        <v>-84903755</v>
      </c>
      <c r="I40" s="45">
        <f t="shared" si="4"/>
        <v>-138868323</v>
      </c>
      <c r="J40" s="45">
        <f>+I40</f>
        <v>-138868323</v>
      </c>
      <c r="K40" s="45">
        <f t="shared" si="4"/>
        <v>-138868323</v>
      </c>
      <c r="L40" s="45">
        <f t="shared" si="4"/>
        <v>-138868323</v>
      </c>
      <c r="M40" s="45">
        <f t="shared" si="4"/>
        <v>-138868323</v>
      </c>
      <c r="N40" s="45">
        <f>+M40</f>
        <v>-138868323</v>
      </c>
      <c r="O40" s="45">
        <f t="shared" si="4"/>
        <v>-138868323</v>
      </c>
      <c r="P40" s="45">
        <f t="shared" si="4"/>
        <v>-138868323</v>
      </c>
      <c r="Q40" s="45">
        <f t="shared" si="4"/>
        <v>-138868323</v>
      </c>
      <c r="R40" s="45">
        <f>+Q40</f>
        <v>-138868323</v>
      </c>
      <c r="S40" s="45">
        <f t="shared" si="4"/>
        <v>-138868323</v>
      </c>
      <c r="T40" s="45">
        <f t="shared" si="4"/>
        <v>-138868323</v>
      </c>
      <c r="U40" s="45">
        <f t="shared" si="4"/>
        <v>-138868323</v>
      </c>
      <c r="V40" s="45">
        <f>+U40</f>
        <v>-138868323</v>
      </c>
      <c r="W40" s="45">
        <f>+V40</f>
        <v>-138868323</v>
      </c>
      <c r="X40" s="45">
        <f t="shared" si="4"/>
        <v>-79103237</v>
      </c>
      <c r="Y40" s="45">
        <f t="shared" si="4"/>
        <v>-59765086</v>
      </c>
      <c r="Z40" s="46">
        <f>+IF(X40&lt;&gt;0,+(Y40/X40)*100,0)</f>
        <v>75.553274766745631</v>
      </c>
      <c r="AA40" s="47">
        <f t="shared" si="4"/>
        <v>-316412922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1677</v>
      </c>
      <c r="D33" s="18"/>
      <c r="E33" s="19">
        <v>-57267</v>
      </c>
      <c r="F33" s="20">
        <v>-57267</v>
      </c>
      <c r="G33" s="20">
        <v>132230</v>
      </c>
      <c r="H33" s="36">
        <v>-125627</v>
      </c>
      <c r="I33" s="36">
        <v>-40436</v>
      </c>
      <c r="J33" s="36">
        <v>-33833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-33833</v>
      </c>
      <c r="X33" s="36">
        <v>-14319</v>
      </c>
      <c r="Y33" s="20">
        <v>-19514</v>
      </c>
      <c r="Z33" s="21">
        <v>136.28046651302466</v>
      </c>
      <c r="AA33" s="22">
        <v>-57267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1677</v>
      </c>
      <c r="D36" s="26">
        <f>SUM(D31:D35)</f>
        <v>0</v>
      </c>
      <c r="E36" s="27">
        <f t="shared" si="2"/>
        <v>-57267</v>
      </c>
      <c r="F36" s="28">
        <f t="shared" si="2"/>
        <v>-57267</v>
      </c>
      <c r="G36" s="28">
        <f t="shared" si="2"/>
        <v>132230</v>
      </c>
      <c r="H36" s="28">
        <f t="shared" si="2"/>
        <v>-125627</v>
      </c>
      <c r="I36" s="28">
        <f t="shared" si="2"/>
        <v>-40436</v>
      </c>
      <c r="J36" s="28">
        <f t="shared" si="2"/>
        <v>-33833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-33833</v>
      </c>
      <c r="X36" s="28">
        <f t="shared" si="2"/>
        <v>-14319</v>
      </c>
      <c r="Y36" s="28">
        <f t="shared" si="2"/>
        <v>-19514</v>
      </c>
      <c r="Z36" s="29">
        <f>+IF(X36&lt;&gt;0,+(Y36/X36)*100,0)</f>
        <v>136.28046651302466</v>
      </c>
      <c r="AA36" s="30">
        <f>SUM(AA31:AA35)</f>
        <v>-57267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1677</v>
      </c>
      <c r="D38" s="32">
        <f>+D17+D27+D36</f>
        <v>0</v>
      </c>
      <c r="E38" s="33">
        <f t="shared" si="3"/>
        <v>-57267</v>
      </c>
      <c r="F38" s="2">
        <f t="shared" si="3"/>
        <v>-57267</v>
      </c>
      <c r="G38" s="2">
        <f t="shared" si="3"/>
        <v>132230</v>
      </c>
      <c r="H38" s="2">
        <f t="shared" si="3"/>
        <v>-125627</v>
      </c>
      <c r="I38" s="2">
        <f t="shared" si="3"/>
        <v>-40436</v>
      </c>
      <c r="J38" s="2">
        <f t="shared" si="3"/>
        <v>-33833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-33833</v>
      </c>
      <c r="X38" s="2">
        <f t="shared" si="3"/>
        <v>-14319</v>
      </c>
      <c r="Y38" s="2">
        <f t="shared" si="3"/>
        <v>-19514</v>
      </c>
      <c r="Z38" s="34">
        <f>+IF(X38&lt;&gt;0,+(Y38/X38)*100,0)</f>
        <v>136.28046651302466</v>
      </c>
      <c r="AA38" s="35">
        <f>+AA17+AA27+AA36</f>
        <v>-57267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132230</v>
      </c>
      <c r="I39" s="2">
        <f>+H40+I60</f>
        <v>6603</v>
      </c>
      <c r="J39" s="2">
        <f>+G39</f>
        <v>0</v>
      </c>
      <c r="K39" s="2">
        <f>+I40+K60</f>
        <v>-33833</v>
      </c>
      <c r="L39" s="2">
        <f>+K40+L60</f>
        <v>-33833</v>
      </c>
      <c r="M39" s="2">
        <f>+L40+M60</f>
        <v>-33833</v>
      </c>
      <c r="N39" s="2">
        <f>+K39</f>
        <v>-33833</v>
      </c>
      <c r="O39" s="2">
        <f>+M40+O60</f>
        <v>-33833</v>
      </c>
      <c r="P39" s="2">
        <f>+O40+P60</f>
        <v>-33833</v>
      </c>
      <c r="Q39" s="2">
        <f>+P40+Q60</f>
        <v>-33833</v>
      </c>
      <c r="R39" s="2">
        <f>+O39</f>
        <v>-33833</v>
      </c>
      <c r="S39" s="2">
        <f>+Q40+S60</f>
        <v>-33833</v>
      </c>
      <c r="T39" s="2">
        <f>+S40+T60</f>
        <v>-33833</v>
      </c>
      <c r="U39" s="2">
        <f>+T40+U60</f>
        <v>-33833</v>
      </c>
      <c r="V39" s="2">
        <f>+S39</f>
        <v>-33833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1677</v>
      </c>
      <c r="D40" s="43">
        <f t="shared" ref="D40:AA40" si="4">+D38+D39</f>
        <v>0</v>
      </c>
      <c r="E40" s="44">
        <f t="shared" si="4"/>
        <v>-57267</v>
      </c>
      <c r="F40" s="45">
        <f t="shared" si="4"/>
        <v>-57267</v>
      </c>
      <c r="G40" s="45">
        <f t="shared" si="4"/>
        <v>132230</v>
      </c>
      <c r="H40" s="45">
        <f t="shared" si="4"/>
        <v>6603</v>
      </c>
      <c r="I40" s="45">
        <f t="shared" si="4"/>
        <v>-33833</v>
      </c>
      <c r="J40" s="45">
        <f>+I40</f>
        <v>-33833</v>
      </c>
      <c r="K40" s="45">
        <f t="shared" si="4"/>
        <v>-33833</v>
      </c>
      <c r="L40" s="45">
        <f t="shared" si="4"/>
        <v>-33833</v>
      </c>
      <c r="M40" s="45">
        <f t="shared" si="4"/>
        <v>-33833</v>
      </c>
      <c r="N40" s="45">
        <f>+M40</f>
        <v>-33833</v>
      </c>
      <c r="O40" s="45">
        <f t="shared" si="4"/>
        <v>-33833</v>
      </c>
      <c r="P40" s="45">
        <f t="shared" si="4"/>
        <v>-33833</v>
      </c>
      <c r="Q40" s="45">
        <f t="shared" si="4"/>
        <v>-33833</v>
      </c>
      <c r="R40" s="45">
        <f>+Q40</f>
        <v>-33833</v>
      </c>
      <c r="S40" s="45">
        <f t="shared" si="4"/>
        <v>-33833</v>
      </c>
      <c r="T40" s="45">
        <f t="shared" si="4"/>
        <v>-33833</v>
      </c>
      <c r="U40" s="45">
        <f t="shared" si="4"/>
        <v>-33833</v>
      </c>
      <c r="V40" s="45">
        <f>+U40</f>
        <v>-33833</v>
      </c>
      <c r="W40" s="45">
        <f>+V40</f>
        <v>-33833</v>
      </c>
      <c r="X40" s="45">
        <f t="shared" si="4"/>
        <v>-14319</v>
      </c>
      <c r="Y40" s="45">
        <f t="shared" si="4"/>
        <v>-19514</v>
      </c>
      <c r="Z40" s="46">
        <f>+IF(X40&lt;&gt;0,+(Y40/X40)*100,0)</f>
        <v>136.28046651302466</v>
      </c>
      <c r="AA40" s="47">
        <f t="shared" si="4"/>
        <v>-57267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B5BA3A-23EB-4672-8A4F-D647B71AB59C}"/>
</file>

<file path=customXml/itemProps2.xml><?xml version="1.0" encoding="utf-8"?>
<ds:datastoreItem xmlns:ds="http://schemas.openxmlformats.org/officeDocument/2006/customXml" ds:itemID="{EE110C1A-0F89-4277-900B-5411F1A89BA9}"/>
</file>

<file path=customXml/itemProps3.xml><?xml version="1.0" encoding="utf-8"?>
<ds:datastoreItem xmlns:ds="http://schemas.openxmlformats.org/officeDocument/2006/customXml" ds:itemID="{883240A4-51D4-459A-975C-38AB19F6F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2021-11-22T07:34:47Z</dcterms:created>
  <dcterms:modified xsi:type="dcterms:W3CDTF">2021-11-22T07:57:36Z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